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Диагностика_короткая_2026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Диагностика_короткая_2026!$2:$4</definedName>
    <definedName name="_xlnm.Print_Area" localSheetId="0">Диагностика_короткая_2026!$A$1:$AS$74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<sst xmlns="http://schemas.openxmlformats.org/spreadsheetml/2006/main" count="190" uniqueCount="177">
  <si>
    <t>Анализ информации  о мощности медицинских организаций (по данным  медицинских организаций) на 2026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</si>
  <si>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</si>
  <si>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</si>
  <si>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2026 год</t>
  </si>
  <si>
    <t>Территориальный норматив стоимости единицы объем с коэффициентом дифференциации 1,007</t>
  </si>
  <si>
    <t>Объем финансового обеспечения БПОМС на 2026 год</t>
  </si>
  <si>
    <t>Протокол №17 от 12.09.2025</t>
  </si>
  <si>
    <t>Факт за 9 мес. 2025 года по предъявленным к оплате счетам</t>
  </si>
  <si>
    <t>в том числе:</t>
  </si>
  <si>
    <t>Стоимость одной единицы услуги на 2025 год, в руб.</t>
  </si>
  <si>
    <t>Расчетный размер расходов, согласно заявленной мощности на 2026 год, в руб., гр. 10*гр.11</t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</si>
  <si>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</si>
  <si>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</si>
  <si>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</si>
  <si>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</si>
  <si>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2026 год</t>
  </si>
  <si>
    <t>ИТОГО Расходы с учетом МТР (гр.20+гр.22)</t>
  </si>
  <si>
    <t>Отклонение от нормативов объемов, "-"  выше норматива, "+" - ниже норматива</t>
  </si>
  <si>
    <t>Отклонение от нормативов расходов, "-"  выше норматива, "+" - экономия (ниже норматива)</t>
  </si>
  <si>
    <t>Сумма расходов, предусмотренная за счет средств экономии</t>
  </si>
  <si>
    <t>Сумма расходов, необходимая для потребности  населения в данных медицинских услугах
 гр. 25-гр.26</t>
  </si>
  <si>
    <t>Примечание</t>
  </si>
  <si>
    <t xml:space="preserve">Плановые объемы на 2025 год </t>
  </si>
  <si>
    <t>Плановые расходы на 2025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</si>
  <si>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</si>
  <si>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</si>
  <si>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</si>
  <si>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</si>
  <si>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 xml:space="preserve">Объемы на 2026 год, подлежащие распределению между МО </t>
  </si>
  <si>
    <t>Коэффициент корректировки заявленных объемов МО  в ГИС ОМС на 2026 год</t>
  </si>
  <si>
    <t>объемы по  межтерриториальным расчетам за 9 мес. 2025 года</t>
  </si>
  <si>
    <t>объемы по  межтерриториальным расчетам за 2025 год, исходя из 9 мес. 2025 года</t>
  </si>
  <si>
    <t>Предложения членов Комиссии по разработке ТПОМС на 2026 год в части объемов по межтерриториальным расчетам</t>
  </si>
  <si>
    <t>Итого (гр.13+гр.17)</t>
  </si>
  <si>
    <t>Тарифы на 2026 год</t>
  </si>
  <si>
    <t>Сумма расходов, в рублях</t>
  </si>
  <si>
    <t>Сумма расходов по межтерриториальным расходам за 9 месяцев 2025 года, в рублях, по данным отчета ТПОМС за 9 мес. 2025 года</t>
  </si>
  <si>
    <t>Сумма расходов по межтерриториальным расходам за 2025 год, исходя из данных отчета ТПОМС за 9 мес. 2025 года, в рублях</t>
  </si>
  <si>
    <t>Предложения членов Комиссии по разработке ТПОМС на 2026 год в части расходов по межтерриториальным расчетам, в руб.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</si>
  <si>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</si>
  <si>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</si>
  <si>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</si>
  <si>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Тариф с 01.01.2025 проиндексирован на 1,614848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</si>
  <si>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</si>
  <si>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</si>
  <si>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</si>
  <si>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</si>
  <si>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</si>
  <si>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</si>
  <si>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</si>
  <si>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</si>
  <si>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**)</t>
  </si>
  <si>
    <t>объемы на уровне федерального норматива</t>
  </si>
  <si>
    <t>Другой расчет по МРТ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</si>
  <si>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</si>
  <si>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</si>
  <si>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</si>
  <si>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</si>
  <si>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***)</t>
  </si>
  <si>
    <t>Ультразвуковое исследование сердечно-сосудистой системы, в том числе:</t>
  </si>
  <si>
    <t>объемы на уровне 2025 года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</si>
  <si>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</si>
  <si>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</si>
  <si>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</si>
  <si>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</si>
  <si>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Не снижать, так как это НАЦПРОЕКТ</t>
  </si>
  <si>
    <t>2.4</t>
  </si>
  <si>
    <t>Дуплексное сканирование вен нижних конечностей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</si>
  <si>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</si>
  <si>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</si>
  <si>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</si>
  <si>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</si>
  <si>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</si>
  <si>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</si>
  <si>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</si>
  <si>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с введением лекарственных препаратов</t>
  </si>
  <si>
    <t>3.2</t>
  </si>
  <si>
    <t>Колоноскопия</t>
  </si>
  <si>
    <t>Итого по колоноскопии</t>
  </si>
  <si>
    <t>3.3</t>
  </si>
  <si>
    <t>Ларингоскопия; фарингоскопия</t>
  </si>
  <si>
    <t>3.4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</si>
  <si>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</si>
  <si>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3.5</t>
  </si>
  <si>
    <t>Гистероскопия; Гистерорезектоскопия</t>
  </si>
  <si>
    <t>3.6</t>
  </si>
  <si>
    <t>Цистоскопия</t>
  </si>
  <si>
    <t>3.7</t>
  </si>
  <si>
    <t>Эндоскопическое исследование внутренних органов</t>
  </si>
  <si>
    <t>3.8</t>
  </si>
  <si>
    <t>Бронхоскопия; Бронхоскопия жестким бронхоскопом рентгенохирургическая; Трахеобронхоскопия</t>
  </si>
  <si>
    <t>3.9</t>
  </si>
  <si>
    <t>Видеотрахеобронхоскопия; Видеоларингоскопия</t>
  </si>
  <si>
    <t>3.10</t>
  </si>
  <si>
    <t>Видеоколоноскопия</t>
  </si>
  <si>
    <t>3.11</t>
  </si>
  <si>
    <t>Эзофагогастродуоденоскопия</t>
  </si>
  <si>
    <t>3.12</t>
  </si>
  <si>
    <t>Эзофагогастродуоденоскопия с введением лекарственных препаратов; Эзофагогастродуоденоскопия трансназальная</t>
  </si>
  <si>
    <t>3.13</t>
  </si>
  <si>
    <t>Эзофагогастроскопия; Эзофагоскопия</t>
  </si>
  <si>
    <t>3.14</t>
  </si>
  <si>
    <t>Ректороманоскопия</t>
  </si>
  <si>
    <t>3.15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</si>
  <si>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</si>
  <si>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</si>
  <si>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объемы увеличены до федерального норматива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</si>
  <si>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</si>
  <si>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</si>
  <si>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</si>
  <si>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</si>
  <si>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</si>
  <si>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</si>
  <si>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</si>
  <si>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</si>
  <si>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</si>
  <si>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</si>
  <si>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</si>
  <si>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</si>
  <si>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</si>
  <si>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</si>
  <si>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</si>
  <si>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</si>
  <si>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4.9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</si>
  <si>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</si>
  <si>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 xml:space="preserve">Молекулярно-гинетические исследования с целью выявления онкозаболеваний  </t>
  </si>
  <si>
    <t>объемы по МТР снижены до федерального норматива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</si>
  <si>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</si>
  <si>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</si>
  <si>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</si>
  <si>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</si>
  <si>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</si>
  <si>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</si>
  <si>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</si>
  <si>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</si>
  <si>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</si>
  <si>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</si>
  <si>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</si>
  <si>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</si>
  <si>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</si>
  <si>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</si>
  <si>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5.8</t>
  </si>
  <si>
    <t>Молекулярно-генетическое исследование мутаций в генах BRCA1 и BRCA2 в крови (А27.05.040), заявленная услуга не соответствует постановлению Правительства РФ №1940 от 27.12.2024</t>
  </si>
  <si>
    <t>5.9</t>
  </si>
  <si>
    <t>Определение экспрессии мРНК BCR-ABLp210 (количественное) (А27.30.069), заявленная услуга не соответствует постановлению Правительства РФ №1940 от 27.12.2024</t>
  </si>
  <si>
    <t>ОФЭКТ/КТ</t>
  </si>
  <si>
    <t>объемы по заявке МО, скорректированые до федерального норматива и МТР исходя из 9 мес. 2025 года, досчитанные до года</t>
  </si>
  <si>
    <t>6.1</t>
  </si>
  <si>
    <t>Однофотонная эмиссионная компьютерная томография, совмещенная с компьютноной томографией костей всего тела (A07.03.004)</t>
  </si>
  <si>
    <t>6.2</t>
  </si>
  <si>
    <t>Однофотонная эмиссионная компьютерная томография, совмещенная с компьютноной томографиейкостей лимфатических узлов (A07.06.007)</t>
  </si>
  <si>
    <t>6.3</t>
  </si>
  <si>
    <t>Однофотонная эмиссионная компьютерная томография, совмещенная с компьютноной томографиейкостей легких (A07.09.005)</t>
  </si>
  <si>
    <t>6.4</t>
  </si>
  <si>
    <t>Сцинтиграфия костей всего тела  (A07.03.001.001)</t>
  </si>
  <si>
    <t>6.5</t>
  </si>
  <si>
    <t>Сцинтиграфия сторожевых лимфатических узлов (A07.06.005)</t>
  </si>
  <si>
    <t>6.6</t>
  </si>
  <si>
    <t>Сцинтиграфия щитовидной железы (A07.22.002)</t>
  </si>
  <si>
    <t>6.7</t>
  </si>
  <si>
    <t>Сцинтиграфия почек и мочевыделительной системы (A07.28.002)</t>
  </si>
  <si>
    <t>6.8</t>
  </si>
  <si>
    <t>Сцинтиграфия паращитовидных желез (A07.22.005)</t>
  </si>
  <si>
    <t>ПЭТ-КТ при онкологических заболеваниях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</si>
  <si>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</si>
  <si>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</si>
  <si>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</si>
  <si>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ИТОГО</t>
  </si>
  <si>
    <t>*) объемы по колоноскопии  с введением лекарственных препаратов запланированы на уровне факта 9 мес. 2025 года</t>
  </si>
  <si>
    <t>Численность застрахованного населения по состоянию на 01.01.2025 года составляет 1 208 293 чел.</t>
  </si>
  <si>
    <r>
      <t>Ф</t>
    </r>
    <r>
      <rPr>
        <b/>
        <sz val="13"/>
        <color theme="1"/>
        <rFont val="Times New Roman"/>
        <family val="1"/>
        <charset val="204"/>
      </rPr>
      <t>акт за 2025 год, исходя из факта за 9 мес. 2025 года</t>
    </r>
  </si>
  <si>
    <r>
      <rPr>
        <b/>
        <sz val="14"/>
        <color theme="1"/>
        <rFont val="Times New Roman"/>
        <family val="1"/>
        <charset val="204"/>
      </rPr>
      <t>Предложения МО на 2026 год</t>
    </r>
    <r>
      <rPr>
        <i/>
        <sz val="14"/>
        <color theme="1"/>
        <rFont val="Times New Roman"/>
        <family val="1"/>
        <charset val="204"/>
      </rPr>
      <t xml:space="preserve"> (на основании данных МО, заявленных в ГИС ОМС) </t>
    </r>
  </si>
  <si>
    <r>
      <t xml:space="preserve">Отклонение территориального норматива от мощности на 2020 год (гр.4-гр.7), </t>
    </r>
    <r>
      <rPr>
        <i/>
        <sz val="13"/>
        <color theme="1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</si>
  <si>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theme="1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</si>
  <si>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theme="1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</si>
  <si>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theme="1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</si>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</sst>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_-* #,##0_р_._-;\-* #,##0_р_._-;_-* &quot;-&quot;??_р_._-;_-@_-"/>
    <numFmt numFmtId="169" formatCode="_-* #,##0.000_р_._-;\-* #,##0.0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9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6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7" borderId="2" xfId="2" applyFont="1" applyFill="1" applyBorder="1" applyAlignment="1" applyProtection="1">
      <alignment horizontal="center" vertical="center" wrapText="1"/>
    </xf>
    <xf numFmtId="0" fontId="6" fillId="5" borderId="2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6" fillId="7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5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8" fillId="8" borderId="2" xfId="2" applyFont="1" applyFill="1" applyBorder="1" applyAlignment="1">
      <alignment horizontal="center" vertical="center"/>
    </xf>
    <xf numFmtId="3" fontId="7" fillId="8" borderId="2" xfId="2" applyNumberFormat="1" applyFont="1" applyFill="1" applyBorder="1" applyAlignment="1" applyProtection="1">
      <alignment horizontal="center" vertical="center" wrapText="1"/>
    </xf>
    <xf numFmtId="4" fontId="7" fillId="8" borderId="2" xfId="2" applyNumberFormat="1" applyFont="1" applyFill="1" applyBorder="1" applyAlignment="1" applyProtection="1">
      <alignment horizontal="center" vertical="center" wrapText="1"/>
    </xf>
    <xf numFmtId="164" fontId="7" fillId="8" borderId="2" xfId="2" applyNumberFormat="1" applyFont="1" applyFill="1" applyBorder="1" applyAlignment="1" applyProtection="1">
      <alignment horizontal="center" vertical="center" wrapText="1"/>
    </xf>
    <xf numFmtId="4" fontId="7" fillId="8" borderId="4" xfId="2" applyNumberFormat="1" applyFont="1" applyFill="1" applyBorder="1" applyAlignment="1" applyProtection="1">
      <alignment horizontal="center" vertical="center" wrapText="1"/>
    </xf>
    <xf numFmtId="49" fontId="8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 applyProtection="1">
      <alignment vertical="center" wrapText="1"/>
    </xf>
    <xf numFmtId="3" fontId="7" fillId="3" borderId="2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3" fontId="7" fillId="7" borderId="2" xfId="2" applyNumberFormat="1" applyFont="1" applyFill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3" fontId="7" fillId="5" borderId="2" xfId="2" applyNumberFormat="1" applyFont="1" applyFill="1" applyBorder="1" applyAlignment="1">
      <alignment horizontal="center" vertical="center"/>
    </xf>
    <xf numFmtId="4" fontId="7" fillId="3" borderId="2" xfId="2" applyNumberFormat="1" applyFont="1" applyFill="1" applyBorder="1" applyAlignment="1">
      <alignment horizontal="center" vertical="center"/>
    </xf>
    <xf numFmtId="4" fontId="7" fillId="0" borderId="4" xfId="2" applyNumberFormat="1" applyFont="1" applyBorder="1" applyAlignment="1">
      <alignment horizontal="center" vertical="center"/>
    </xf>
    <xf numFmtId="4" fontId="7" fillId="5" borderId="2" xfId="2" applyNumberFormat="1" applyFont="1" applyFill="1" applyBorder="1" applyAlignment="1">
      <alignment horizontal="center" vertical="center"/>
    </xf>
    <xf numFmtId="0" fontId="8" fillId="0" borderId="2" xfId="2" applyFont="1" applyBorder="1"/>
    <xf numFmtId="4" fontId="8" fillId="0" borderId="2" xfId="2" applyNumberFormat="1" applyFont="1" applyBorder="1"/>
    <xf numFmtId="4" fontId="8" fillId="0" borderId="2" xfId="2" applyNumberFormat="1" applyFont="1" applyBorder="1" applyAlignment="1">
      <alignment horizontal="center" vertical="center" wrapText="1"/>
    </xf>
    <xf numFmtId="4" fontId="7" fillId="3" borderId="2" xfId="2" applyNumberFormat="1" applyFont="1" applyFill="1" applyBorder="1" applyAlignment="1" applyProtection="1">
      <alignment horizontal="center" vertical="center" wrapText="1"/>
    </xf>
    <xf numFmtId="3" fontId="7" fillId="0" borderId="2" xfId="2" applyNumberFormat="1" applyFont="1" applyFill="1" applyBorder="1" applyAlignment="1">
      <alignment horizontal="center" vertical="center"/>
    </xf>
    <xf numFmtId="3" fontId="7" fillId="0" borderId="2" xfId="2" applyNumberFormat="1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4" fontId="7" fillId="0" borderId="2" xfId="2" applyNumberFormat="1" applyFont="1" applyBorder="1" applyAlignment="1">
      <alignment horizontal="center" vertical="center"/>
    </xf>
    <xf numFmtId="3" fontId="8" fillId="3" borderId="2" xfId="2" applyNumberFormat="1" applyFont="1" applyFill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/>
    </xf>
    <xf numFmtId="3" fontId="8" fillId="9" borderId="2" xfId="2" applyNumberFormat="1" applyFont="1" applyFill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4" fontId="8" fillId="9" borderId="4" xfId="2" applyNumberFormat="1" applyFont="1" applyFill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3" fontId="7" fillId="8" borderId="2" xfId="2" applyNumberFormat="1" applyFont="1" applyFill="1" applyBorder="1" applyAlignment="1">
      <alignment horizontal="center" vertical="center" wrapText="1"/>
    </xf>
    <xf numFmtId="4" fontId="7" fillId="8" borderId="2" xfId="2" applyNumberFormat="1" applyFont="1" applyFill="1" applyBorder="1" applyAlignment="1">
      <alignment horizontal="center" vertical="center" wrapText="1"/>
    </xf>
    <xf numFmtId="41" fontId="7" fillId="8" borderId="2" xfId="2" applyNumberFormat="1" applyFont="1" applyFill="1" applyBorder="1" applyAlignment="1">
      <alignment vertical="center" wrapText="1"/>
    </xf>
    <xf numFmtId="4" fontId="7" fillId="8" borderId="2" xfId="2" applyNumberFormat="1" applyFont="1" applyFill="1" applyBorder="1" applyAlignment="1">
      <alignment vertical="center" wrapText="1"/>
    </xf>
    <xf numFmtId="165" fontId="7" fillId="8" borderId="2" xfId="2" applyNumberFormat="1" applyFont="1" applyFill="1" applyBorder="1" applyAlignment="1">
      <alignment vertical="center" wrapText="1"/>
    </xf>
    <xf numFmtId="164" fontId="7" fillId="8" borderId="2" xfId="2" applyNumberFormat="1" applyFont="1" applyFill="1" applyBorder="1" applyAlignment="1">
      <alignment horizontal="center" vertical="center" wrapText="1"/>
    </xf>
    <xf numFmtId="4" fontId="7" fillId="8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4" fontId="7" fillId="3" borderId="2" xfId="2" applyNumberFormat="1" applyFont="1" applyFill="1" applyBorder="1" applyAlignment="1">
      <alignment horizontal="center" vertical="center" wrapText="1"/>
    </xf>
    <xf numFmtId="41" fontId="7" fillId="8" borderId="2" xfId="2" applyNumberFormat="1" applyFont="1" applyFill="1" applyBorder="1" applyAlignment="1">
      <alignment horizontal="center" vertical="center" wrapText="1"/>
    </xf>
    <xf numFmtId="165" fontId="7" fillId="8" borderId="2" xfId="2" applyNumberFormat="1" applyFont="1" applyFill="1" applyBorder="1" applyAlignment="1">
      <alignment horizontal="center" vertical="center" wrapText="1"/>
    </xf>
    <xf numFmtId="166" fontId="7" fillId="8" borderId="2" xfId="1" applyFont="1" applyFill="1" applyBorder="1" applyAlignment="1">
      <alignment horizontal="center" vertical="center" wrapText="1"/>
    </xf>
    <xf numFmtId="3" fontId="7" fillId="2" borderId="2" xfId="2" applyNumberFormat="1" applyFont="1" applyFill="1" applyBorder="1" applyAlignment="1">
      <alignment horizontal="center" vertical="center" wrapText="1"/>
    </xf>
    <xf numFmtId="3" fontId="7" fillId="2" borderId="2" xfId="2" applyNumberFormat="1" applyFont="1" applyFill="1" applyBorder="1" applyAlignment="1" applyProtection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166" fontId="7" fillId="2" borderId="2" xfId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 applyProtection="1">
      <alignment horizontal="center" vertical="center" wrapText="1"/>
    </xf>
    <xf numFmtId="4" fontId="7" fillId="5" borderId="2" xfId="2" applyNumberFormat="1" applyFont="1" applyFill="1" applyBorder="1" applyAlignment="1" applyProtection="1">
      <alignment horizontal="center" vertical="center" wrapText="1"/>
    </xf>
    <xf numFmtId="0" fontId="3" fillId="2" borderId="0" xfId="2" applyFont="1" applyFill="1"/>
    <xf numFmtId="0" fontId="3" fillId="2" borderId="0" xfId="2" applyFont="1" applyFill="1" applyAlignment="1">
      <alignment wrapText="1"/>
    </xf>
    <xf numFmtId="3" fontId="8" fillId="9" borderId="2" xfId="2" applyNumberFormat="1" applyFont="1" applyFill="1" applyBorder="1" applyAlignment="1">
      <alignment horizontal="center" vertical="center" wrapText="1"/>
    </xf>
    <xf numFmtId="4" fontId="7" fillId="9" borderId="4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/>
    </xf>
    <xf numFmtId="3" fontId="7" fillId="11" borderId="2" xfId="2" applyNumberFormat="1" applyFont="1" applyFill="1" applyBorder="1" applyAlignment="1">
      <alignment horizontal="center" vertical="center"/>
    </xf>
    <xf numFmtId="168" fontId="8" fillId="0" borderId="2" xfId="2" applyNumberFormat="1" applyFont="1" applyBorder="1" applyAlignment="1">
      <alignment horizontal="center" vertical="center"/>
    </xf>
    <xf numFmtId="4" fontId="8" fillId="0" borderId="2" xfId="2" applyNumberFormat="1" applyFont="1" applyFill="1" applyBorder="1" applyAlignment="1">
      <alignment horizontal="center" vertical="center" wrapText="1"/>
    </xf>
    <xf numFmtId="4" fontId="7" fillId="5" borderId="4" xfId="2" applyNumberFormat="1" applyFont="1" applyFill="1" applyBorder="1" applyAlignment="1">
      <alignment horizontal="center" vertical="center"/>
    </xf>
    <xf numFmtId="3" fontId="10" fillId="3" borderId="2" xfId="2" applyNumberFormat="1" applyFont="1" applyFill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3" fontId="10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 applyProtection="1">
      <alignment vertical="center" wrapText="1"/>
    </xf>
    <xf numFmtId="3" fontId="7" fillId="2" borderId="2" xfId="2" applyNumberFormat="1" applyFont="1" applyFill="1" applyBorder="1" applyAlignment="1">
      <alignment horizontal="center"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3" fontId="11" fillId="2" borderId="2" xfId="2" applyNumberFormat="1" applyFont="1" applyFill="1" applyBorder="1" applyAlignment="1">
      <alignment horizontal="center" vertical="center" wrapText="1"/>
    </xf>
    <xf numFmtId="4" fontId="11" fillId="2" borderId="2" xfId="2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166" fontId="7" fillId="2" borderId="4" xfId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 applyProtection="1">
      <alignment horizontal="center" vertical="center" wrapText="1"/>
    </xf>
    <xf numFmtId="3" fontId="7" fillId="8" borderId="2" xfId="2" applyNumberFormat="1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 applyProtection="1">
      <alignment horizontal="center" vertical="center" wrapText="1"/>
    </xf>
    <xf numFmtId="3" fontId="12" fillId="3" borderId="2" xfId="2" applyNumberFormat="1" applyFont="1" applyFill="1" applyBorder="1" applyAlignment="1">
      <alignment horizontal="center" vertical="center" wrapText="1"/>
    </xf>
    <xf numFmtId="0" fontId="13" fillId="0" borderId="0" xfId="2" applyFont="1"/>
    <xf numFmtId="164" fontId="7" fillId="8" borderId="2" xfId="1" applyNumberFormat="1" applyFont="1" applyFill="1" applyBorder="1" applyAlignment="1">
      <alignment horizontal="center" vertical="center" wrapText="1"/>
    </xf>
    <xf numFmtId="168" fontId="7" fillId="8" borderId="2" xfId="1" applyNumberFormat="1" applyFont="1" applyFill="1" applyBorder="1" applyAlignment="1">
      <alignment vertical="center" wrapText="1"/>
    </xf>
    <xf numFmtId="166" fontId="7" fillId="8" borderId="4" xfId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43" fontId="3" fillId="0" borderId="0" xfId="2" applyNumberFormat="1" applyFont="1"/>
    <xf numFmtId="169" fontId="3" fillId="0" borderId="0" xfId="2" applyNumberFormat="1" applyFont="1"/>
    <xf numFmtId="3" fontId="7" fillId="2" borderId="3" xfId="2" applyNumberFormat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horizontal="center" vertical="center" wrapText="1"/>
    </xf>
    <xf numFmtId="168" fontId="7" fillId="2" borderId="3" xfId="1" applyNumberFormat="1" applyFont="1" applyFill="1" applyBorder="1" applyAlignment="1">
      <alignment vertical="center" wrapText="1"/>
    </xf>
    <xf numFmtId="166" fontId="7" fillId="2" borderId="3" xfId="1" applyFont="1" applyFill="1" applyBorder="1" applyAlignment="1">
      <alignment horizontal="center" vertical="center" wrapText="1"/>
    </xf>
    <xf numFmtId="4" fontId="8" fillId="2" borderId="2" xfId="2" applyNumberFormat="1" applyFont="1" applyFill="1" applyBorder="1"/>
    <xf numFmtId="0" fontId="3" fillId="2" borderId="2" xfId="2" applyFont="1" applyFill="1" applyBorder="1"/>
    <xf numFmtId="43" fontId="3" fillId="2" borderId="0" xfId="2" applyNumberFormat="1" applyFont="1" applyFill="1"/>
    <xf numFmtId="168" fontId="7" fillId="9" borderId="3" xfId="1" applyNumberFormat="1" applyFont="1" applyFill="1" applyBorder="1" applyAlignment="1">
      <alignment vertical="center" wrapText="1"/>
    </xf>
    <xf numFmtId="49" fontId="8" fillId="2" borderId="8" xfId="2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center"/>
    </xf>
    <xf numFmtId="168" fontId="8" fillId="2" borderId="0" xfId="1" applyNumberFormat="1" applyFont="1" applyFill="1" applyBorder="1" applyAlignment="1">
      <alignment vertical="center" wrapText="1"/>
    </xf>
    <xf numFmtId="0" fontId="3" fillId="2" borderId="0" xfId="2" applyFont="1" applyFill="1" applyBorder="1"/>
    <xf numFmtId="0" fontId="8" fillId="8" borderId="8" xfId="2" applyFont="1" applyFill="1" applyBorder="1" applyAlignment="1">
      <alignment horizontal="center" vertical="center"/>
    </xf>
    <xf numFmtId="3" fontId="7" fillId="8" borderId="3" xfId="2" applyNumberFormat="1" applyFont="1" applyFill="1" applyBorder="1" applyAlignment="1">
      <alignment horizontal="center" vertical="center" wrapText="1"/>
    </xf>
    <xf numFmtId="4" fontId="7" fillId="8" borderId="3" xfId="2" applyNumberFormat="1" applyFont="1" applyFill="1" applyBorder="1" applyAlignment="1">
      <alignment horizontal="center" vertical="center" wrapText="1"/>
    </xf>
    <xf numFmtId="167" fontId="7" fillId="8" borderId="2" xfId="2" applyNumberFormat="1" applyFont="1" applyFill="1" applyBorder="1" applyAlignment="1">
      <alignment horizontal="center" vertical="center" wrapText="1"/>
    </xf>
    <xf numFmtId="168" fontId="7" fillId="8" borderId="3" xfId="1" applyNumberFormat="1" applyFont="1" applyFill="1" applyBorder="1" applyAlignment="1">
      <alignment vertical="center" wrapText="1"/>
    </xf>
    <xf numFmtId="166" fontId="7" fillId="8" borderId="3" xfId="1" applyFont="1" applyFill="1" applyBorder="1" applyAlignment="1">
      <alignment horizontal="center" vertical="center" wrapText="1"/>
    </xf>
    <xf numFmtId="4" fontId="7" fillId="5" borderId="4" xfId="2" applyNumberFormat="1" applyFont="1" applyFill="1" applyBorder="1" applyAlignment="1" applyProtection="1">
      <alignment horizontal="center" vertical="center" wrapText="1"/>
    </xf>
    <xf numFmtId="166" fontId="7" fillId="0" borderId="3" xfId="1" applyFont="1" applyFill="1" applyBorder="1" applyAlignment="1">
      <alignment horizontal="center" vertical="center" wrapText="1"/>
    </xf>
    <xf numFmtId="4" fontId="7" fillId="8" borderId="3" xfId="2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/>
    <xf numFmtId="3" fontId="7" fillId="5" borderId="2" xfId="2" applyNumberFormat="1" applyFont="1" applyFill="1" applyBorder="1" applyAlignment="1">
      <alignment horizontal="center" vertical="center" wrapText="1"/>
    </xf>
    <xf numFmtId="4" fontId="7" fillId="5" borderId="2" xfId="2" applyNumberFormat="1" applyFont="1" applyFill="1" applyBorder="1" applyAlignment="1">
      <alignment horizontal="center" vertical="center" wrapText="1"/>
    </xf>
    <xf numFmtId="0" fontId="14" fillId="0" borderId="0" xfId="2" applyFont="1"/>
    <xf numFmtId="4" fontId="3" fillId="0" borderId="0" xfId="2" applyNumberFormat="1" applyFont="1"/>
    <xf numFmtId="0" fontId="14" fillId="0" borderId="0" xfId="2" applyFont="1" applyAlignment="1">
      <alignment horizontal="center" vertical="center" wrapText="1"/>
    </xf>
    <xf numFmtId="0" fontId="8" fillId="2" borderId="0" xfId="2" applyFont="1" applyFill="1"/>
    <xf numFmtId="0" fontId="6" fillId="3" borderId="2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7" fillId="8" borderId="2" xfId="2" applyFont="1" applyFill="1" applyBorder="1" applyAlignment="1" applyProtection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/>
    </xf>
    <xf numFmtId="4" fontId="7" fillId="4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 applyProtection="1">
      <alignment vertical="center" wrapText="1"/>
    </xf>
    <xf numFmtId="3" fontId="8" fillId="0" borderId="2" xfId="2" applyNumberFormat="1" applyFont="1" applyBorder="1" applyAlignment="1">
      <alignment horizontal="center" vertical="center" wrapText="1"/>
    </xf>
    <xf numFmtId="4" fontId="8" fillId="4" borderId="2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/>
    </xf>
    <xf numFmtId="3" fontId="8" fillId="8" borderId="2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8" fillId="4" borderId="0" xfId="2" applyFont="1" applyFill="1"/>
    <xf numFmtId="0" fontId="8" fillId="0" borderId="2" xfId="2" applyFont="1" applyFill="1" applyBorder="1" applyAlignment="1" applyProtection="1">
      <alignment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3" fontId="8" fillId="0" borderId="0" xfId="2" applyNumberFormat="1" applyFont="1" applyBorder="1" applyAlignment="1">
      <alignment horizontal="center" vertical="center" wrapText="1"/>
    </xf>
    <xf numFmtId="4" fontId="8" fillId="0" borderId="0" xfId="2" applyNumberFormat="1" applyFont="1" applyBorder="1" applyAlignment="1">
      <alignment horizontal="center" vertical="center" wrapText="1"/>
    </xf>
    <xf numFmtId="4" fontId="8" fillId="4" borderId="0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 applyProtection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 applyProtection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66" fontId="12" fillId="2" borderId="2" xfId="1" applyFont="1" applyFill="1" applyBorder="1" applyAlignment="1">
      <alignment horizontal="center" vertical="center" wrapText="1"/>
    </xf>
    <xf numFmtId="0" fontId="13" fillId="2" borderId="0" xfId="2" applyFont="1" applyFill="1"/>
    <xf numFmtId="4" fontId="7" fillId="2" borderId="3" xfId="2" applyNumberFormat="1" applyFont="1" applyFill="1" applyBorder="1" applyAlignment="1" applyProtection="1">
      <alignment horizontal="center" vertical="center" wrapText="1"/>
    </xf>
    <xf numFmtId="3" fontId="7" fillId="3" borderId="3" xfId="2" applyNumberFormat="1" applyFont="1" applyFill="1" applyBorder="1" applyAlignment="1">
      <alignment horizontal="center" vertical="center" wrapText="1"/>
    </xf>
    <xf numFmtId="4" fontId="7" fillId="3" borderId="3" xfId="2" applyNumberFormat="1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7" fillId="8" borderId="3" xfId="2" applyFont="1" applyFill="1" applyBorder="1" applyAlignment="1" applyProtection="1">
      <alignment vertical="center" wrapText="1"/>
    </xf>
    <xf numFmtId="0" fontId="8" fillId="2" borderId="3" xfId="2" applyFont="1" applyFill="1" applyBorder="1" applyAlignment="1" applyProtection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8" borderId="0" xfId="2" applyFont="1" applyFill="1"/>
    <xf numFmtId="0" fontId="8" fillId="4" borderId="2" xfId="2" applyFont="1" applyFill="1" applyBorder="1"/>
    <xf numFmtId="0" fontId="8" fillId="2" borderId="0" xfId="2" applyFont="1" applyFill="1" applyAlignment="1">
      <alignment horizontal="left"/>
    </xf>
    <xf numFmtId="0" fontId="8" fillId="0" borderId="0" xfId="2" applyFont="1" applyAlignment="1">
      <alignment horizontal="left"/>
    </xf>
    <xf numFmtId="0" fontId="3" fillId="10" borderId="0" xfId="2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/>
    </xf>
    <xf numFmtId="0" fontId="8" fillId="0" borderId="9" xfId="2" applyFont="1" applyBorder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7" fillId="5" borderId="2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/>
    </xf>
    <xf numFmtId="0" fontId="6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10 2" xfId="2"/>
    <cellStyle name="Финансовый" xfId="1" builtinId="3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Y80"/>
  <sheetViews>
    <sheetView tabSelected="1" view="pageBreakPreview" zoomScale="70" zoomScaleNormal="80" zoomScaleSheetLayoutView="70" workbookViewId="0">
      <pane xSplit="2" ySplit="4" topLeftCell="Y45" activePane="bottomRight" state="frozen"/>
      <selection activeCell="AK14" sqref="AK14"/>
      <selection pane="topRight" activeCell="AK14" sqref="AK14"/>
      <selection pane="bottomLeft" activeCell="AK14" sqref="AK14"/>
      <selection pane="bottomRight" activeCell="Z2" sqref="Z2:AJ2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customWidth="1"/>
    <col min="9" max="9" width="25.7109375" style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4.7109375" style="1" hidden="1" customWidth="1"/>
    <col min="29" max="29" width="7.28515625" style="1" hidden="1" customWidth="1"/>
    <col min="30" max="30" width="21.140625" style="1" customWidth="1"/>
    <col min="31" max="31" width="24.140625" style="1" customWidth="1"/>
    <col min="32" max="32" width="15.85546875" style="1" customWidth="1"/>
    <col min="33" max="33" width="18.42578125" style="1" customWidth="1"/>
    <col min="34" max="34" width="21.5703125" style="1" customWidth="1"/>
    <col min="35" max="35" width="28.5703125" style="1" hidden="1" customWidth="1"/>
    <col min="36" max="37" width="26.85546875" style="1" customWidth="1"/>
    <col min="38" max="38" width="19.85546875" style="1" customWidth="1"/>
    <col min="39" max="40" width="23.5703125" style="1" customWidth="1"/>
    <col min="41" max="42" width="23.140625" style="1" customWidth="1"/>
    <col min="43" max="43" width="38.28515625" style="1" customWidth="1"/>
    <col min="44" max="44" width="26.42578125" style="1" hidden="1" customWidth="1"/>
    <col min="45" max="45" width="12.5703125" style="1" hidden="1" customWidth="1"/>
    <col min="46" max="46" width="17.28515625" style="1" customWidth="1"/>
    <col min="47" max="47" width="18.140625" style="1" customWidth="1"/>
    <col min="48" max="48" width="9.140625" style="1" customWidth="1"/>
    <col min="49" max="49" width="10" style="1" customWidth="1"/>
    <col min="50" max="50" width="9.140625" style="1" customWidth="1"/>
    <col min="51" max="51" width="12" style="1" bestFit="1" customWidth="1"/>
    <col min="52" max="16384" width="9.140625" style="1"/>
  </cols>
  <sheetData>
    <row r="1" spans="1:51" ht="65.25" customHeight="1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Z1" s="2"/>
      <c r="AA1" s="2"/>
      <c r="AB1" s="2"/>
      <c r="AC1" s="2"/>
      <c r="AD1" s="2"/>
      <c r="AE1" s="2"/>
      <c r="AF1" s="2"/>
      <c r="AG1" s="2"/>
      <c r="AH1" s="198" t="s">
        <v>176</v>
      </c>
      <c r="AI1" s="198"/>
      <c r="AJ1" s="198"/>
      <c r="AK1" s="198"/>
      <c r="AL1" s="198"/>
      <c r="AM1" s="198"/>
      <c r="AN1" s="198"/>
    </row>
    <row r="2" spans="1:51" ht="45.75" customHeight="1" x14ac:dyDescent="0.25">
      <c r="A2" s="199" t="s">
        <v>1</v>
      </c>
      <c r="B2" s="188" t="s">
        <v>2</v>
      </c>
      <c r="C2" s="200" t="s">
        <v>3</v>
      </c>
      <c r="D2" s="200" t="s">
        <v>4</v>
      </c>
      <c r="E2" s="200" t="s">
        <v>5</v>
      </c>
      <c r="F2" s="202" t="s">
        <v>6</v>
      </c>
      <c r="G2" s="203"/>
      <c r="H2" s="204" t="s">
        <v>7</v>
      </c>
      <c r="I2" s="204"/>
      <c r="J2" s="204" t="s">
        <v>170</v>
      </c>
      <c r="K2" s="204"/>
      <c r="L2" s="193" t="s">
        <v>171</v>
      </c>
      <c r="M2" s="137" t="s">
        <v>8</v>
      </c>
      <c r="N2" s="194" t="s">
        <v>9</v>
      </c>
      <c r="O2" s="194" t="s">
        <v>10</v>
      </c>
      <c r="P2" s="196" t="s">
        <v>172</v>
      </c>
      <c r="Q2" s="188" t="s">
        <v>173</v>
      </c>
      <c r="R2" s="188" t="s">
        <v>174</v>
      </c>
      <c r="S2" s="188" t="s">
        <v>175</v>
      </c>
      <c r="T2" s="188" t="s">
        <v>11</v>
      </c>
      <c r="U2" s="188" t="s">
        <v>12</v>
      </c>
      <c r="V2" s="188" t="s">
        <v>13</v>
      </c>
      <c r="W2" s="189" t="s">
        <v>14</v>
      </c>
      <c r="X2" s="190"/>
      <c r="Y2" s="138"/>
      <c r="Z2" s="191" t="s">
        <v>15</v>
      </c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39"/>
      <c r="AL2" s="184" t="s">
        <v>16</v>
      </c>
      <c r="AM2" s="185" t="s">
        <v>17</v>
      </c>
      <c r="AN2" s="185" t="s">
        <v>18</v>
      </c>
      <c r="AO2" s="185" t="s">
        <v>19</v>
      </c>
      <c r="AP2" s="186" t="s">
        <v>20</v>
      </c>
      <c r="AQ2" s="186" t="s">
        <v>21</v>
      </c>
    </row>
    <row r="3" spans="1:51" ht="162" customHeight="1" x14ac:dyDescent="0.25">
      <c r="A3" s="199"/>
      <c r="B3" s="188"/>
      <c r="C3" s="201"/>
      <c r="D3" s="201"/>
      <c r="E3" s="201"/>
      <c r="F3" s="3" t="s">
        <v>22</v>
      </c>
      <c r="G3" s="3" t="s">
        <v>23</v>
      </c>
      <c r="H3" s="4" t="s">
        <v>24</v>
      </c>
      <c r="I3" s="4" t="s">
        <v>25</v>
      </c>
      <c r="J3" s="4" t="s">
        <v>24</v>
      </c>
      <c r="K3" s="4" t="s">
        <v>25</v>
      </c>
      <c r="L3" s="193"/>
      <c r="M3" s="4" t="s">
        <v>26</v>
      </c>
      <c r="N3" s="195"/>
      <c r="O3" s="195"/>
      <c r="P3" s="197"/>
      <c r="Q3" s="188"/>
      <c r="R3" s="188"/>
      <c r="S3" s="188"/>
      <c r="T3" s="188"/>
      <c r="U3" s="188"/>
      <c r="V3" s="188"/>
      <c r="W3" s="140" t="s">
        <v>24</v>
      </c>
      <c r="X3" s="140" t="s">
        <v>27</v>
      </c>
      <c r="Y3" s="141"/>
      <c r="Z3" s="5" t="s">
        <v>28</v>
      </c>
      <c r="AA3" s="5" t="s">
        <v>29</v>
      </c>
      <c r="AB3" s="5" t="s">
        <v>30</v>
      </c>
      <c r="AC3" s="5"/>
      <c r="AD3" s="142" t="s">
        <v>31</v>
      </c>
      <c r="AE3" s="6" t="s">
        <v>32</v>
      </c>
      <c r="AF3" s="7" t="s">
        <v>33</v>
      </c>
      <c r="AG3" s="5" t="s">
        <v>34</v>
      </c>
      <c r="AH3" s="8" t="s">
        <v>35</v>
      </c>
      <c r="AI3" s="8" t="s">
        <v>36</v>
      </c>
      <c r="AJ3" s="9" t="s">
        <v>37</v>
      </c>
      <c r="AK3" s="10" t="s">
        <v>38</v>
      </c>
      <c r="AL3" s="184"/>
      <c r="AM3" s="185"/>
      <c r="AN3" s="185"/>
      <c r="AO3" s="185"/>
      <c r="AP3" s="187"/>
      <c r="AQ3" s="187"/>
    </row>
    <row r="4" spans="1:51" ht="16.5" x14ac:dyDescent="0.25">
      <c r="A4" s="11">
        <v>1</v>
      </c>
      <c r="B4" s="12">
        <v>2</v>
      </c>
      <c r="C4" s="12">
        <v>3</v>
      </c>
      <c r="D4" s="12">
        <v>4</v>
      </c>
      <c r="E4" s="12">
        <v>5</v>
      </c>
      <c r="F4" s="13">
        <v>6</v>
      </c>
      <c r="G4" s="12">
        <v>7</v>
      </c>
      <c r="H4" s="14">
        <v>6</v>
      </c>
      <c r="I4" s="15">
        <v>7</v>
      </c>
      <c r="J4" s="12">
        <v>8</v>
      </c>
      <c r="K4" s="12">
        <v>9</v>
      </c>
      <c r="L4" s="16">
        <v>10</v>
      </c>
      <c r="M4" s="16">
        <v>7</v>
      </c>
      <c r="N4" s="16">
        <v>11</v>
      </c>
      <c r="O4" s="16">
        <v>12</v>
      </c>
      <c r="P4" s="13">
        <v>13</v>
      </c>
      <c r="Q4" s="11">
        <v>14</v>
      </c>
      <c r="R4" s="12">
        <v>10</v>
      </c>
      <c r="S4" s="12">
        <v>15</v>
      </c>
      <c r="T4" s="12">
        <v>9</v>
      </c>
      <c r="U4" s="12">
        <v>10</v>
      </c>
      <c r="V4" s="12">
        <v>16</v>
      </c>
      <c r="W4" s="17">
        <v>12</v>
      </c>
      <c r="X4" s="17">
        <v>13</v>
      </c>
      <c r="Y4" s="18">
        <v>17</v>
      </c>
      <c r="Z4" s="12">
        <v>13</v>
      </c>
      <c r="AA4" s="12">
        <v>14</v>
      </c>
      <c r="AB4" s="12">
        <v>15</v>
      </c>
      <c r="AC4" s="12"/>
      <c r="AD4" s="12">
        <v>16</v>
      </c>
      <c r="AE4" s="12">
        <v>17</v>
      </c>
      <c r="AF4" s="12">
        <v>18</v>
      </c>
      <c r="AG4" s="12">
        <v>19</v>
      </c>
      <c r="AH4" s="12">
        <v>20</v>
      </c>
      <c r="AI4" s="12"/>
      <c r="AJ4" s="143">
        <v>21</v>
      </c>
      <c r="AK4" s="143">
        <v>22</v>
      </c>
      <c r="AL4" s="12">
        <v>23</v>
      </c>
      <c r="AM4" s="12">
        <v>24</v>
      </c>
      <c r="AN4" s="12">
        <v>25</v>
      </c>
      <c r="AO4" s="12">
        <v>26</v>
      </c>
      <c r="AP4" s="12">
        <v>27</v>
      </c>
      <c r="AQ4" s="12">
        <v>28</v>
      </c>
    </row>
    <row r="5" spans="1:51" ht="37.5" x14ac:dyDescent="0.25">
      <c r="A5" s="19">
        <v>1</v>
      </c>
      <c r="B5" s="144" t="s">
        <v>39</v>
      </c>
      <c r="C5" s="20">
        <v>69757</v>
      </c>
      <c r="D5" s="21">
        <v>3462.97</v>
      </c>
      <c r="E5" s="21">
        <v>241566398.28999999</v>
      </c>
      <c r="F5" s="20">
        <v>67957</v>
      </c>
      <c r="G5" s="21">
        <v>201611845.47</v>
      </c>
      <c r="H5" s="20">
        <v>49384</v>
      </c>
      <c r="I5" s="21">
        <v>143253110.78</v>
      </c>
      <c r="J5" s="20">
        <v>65845</v>
      </c>
      <c r="K5" s="21">
        <v>191004147.71000001</v>
      </c>
      <c r="L5" s="20">
        <v>76890</v>
      </c>
      <c r="M5" s="20">
        <v>3500</v>
      </c>
      <c r="N5" s="21">
        <v>2649.83</v>
      </c>
      <c r="O5" s="21">
        <v>203745622.09999999</v>
      </c>
      <c r="P5" s="20">
        <v>-7133</v>
      </c>
      <c r="Q5" s="20" t="e">
        <v>#REF!</v>
      </c>
      <c r="R5" s="20" t="e">
        <v>#REF!</v>
      </c>
      <c r="S5" s="20" t="e">
        <v>#REF!</v>
      </c>
      <c r="T5" s="20" t="e">
        <v>#REF!</v>
      </c>
      <c r="U5" s="20" t="e">
        <v>#REF!</v>
      </c>
      <c r="V5" s="21" t="e">
        <v>#REF!</v>
      </c>
      <c r="W5" s="145"/>
      <c r="X5" s="145"/>
      <c r="Y5" s="146"/>
      <c r="Z5" s="20">
        <v>68476</v>
      </c>
      <c r="AA5" s="22">
        <v>0.890571</v>
      </c>
      <c r="AB5" s="20">
        <v>961</v>
      </c>
      <c r="AC5" s="20"/>
      <c r="AD5" s="20">
        <v>1281</v>
      </c>
      <c r="AE5" s="20">
        <v>1281</v>
      </c>
      <c r="AF5" s="20">
        <v>69757</v>
      </c>
      <c r="AG5" s="21">
        <v>3445.82</v>
      </c>
      <c r="AH5" s="23">
        <v>235955959.28</v>
      </c>
      <c r="AI5" s="23">
        <v>4206653.92</v>
      </c>
      <c r="AJ5" s="23">
        <v>5608871.8899999997</v>
      </c>
      <c r="AK5" s="23">
        <v>5610439.0099999998</v>
      </c>
      <c r="AL5" s="21">
        <v>241566398.28999999</v>
      </c>
      <c r="AM5" s="20">
        <v>0</v>
      </c>
      <c r="AN5" s="21">
        <v>0</v>
      </c>
      <c r="AO5" s="21">
        <v>0</v>
      </c>
      <c r="AP5" s="21">
        <v>0</v>
      </c>
      <c r="AQ5" s="21"/>
      <c r="AR5" s="1">
        <v>3445.8198387756293</v>
      </c>
    </row>
    <row r="6" spans="1:51" ht="56.25" x14ac:dyDescent="0.3">
      <c r="A6" s="24" t="s">
        <v>40</v>
      </c>
      <c r="B6" s="25" t="s">
        <v>41</v>
      </c>
      <c r="C6" s="25"/>
      <c r="D6" s="25"/>
      <c r="E6" s="25"/>
      <c r="F6" s="26">
        <v>44833</v>
      </c>
      <c r="G6" s="27"/>
      <c r="H6" s="28">
        <v>33310</v>
      </c>
      <c r="I6" s="27">
        <v>35723642.600000001</v>
      </c>
      <c r="J6" s="28">
        <v>44413</v>
      </c>
      <c r="K6" s="27">
        <v>47631523.469999999</v>
      </c>
      <c r="L6" s="26">
        <v>55481</v>
      </c>
      <c r="M6" s="26">
        <v>1200</v>
      </c>
      <c r="N6" s="29">
        <v>1072.46</v>
      </c>
      <c r="O6" s="60">
        <v>59501153.259999998</v>
      </c>
      <c r="P6" s="66"/>
      <c r="Q6" s="28">
        <v>10648</v>
      </c>
      <c r="R6" s="28" t="e">
        <v>#REF!</v>
      </c>
      <c r="S6" s="28" t="e">
        <v>#REF!</v>
      </c>
      <c r="T6" s="28">
        <v>29612</v>
      </c>
      <c r="U6" s="28">
        <v>25869</v>
      </c>
      <c r="V6" s="147" t="e">
        <v>#REF!</v>
      </c>
      <c r="W6" s="28" t="e">
        <v>#REF!</v>
      </c>
      <c r="X6" s="27" t="e">
        <v>#REF!</v>
      </c>
      <c r="Y6" s="148"/>
      <c r="Z6" s="30">
        <v>44848</v>
      </c>
      <c r="AA6" s="31">
        <v>0.80834899999999998</v>
      </c>
      <c r="AB6" s="42"/>
      <c r="AC6" s="42"/>
      <c r="AD6" s="32"/>
      <c r="AE6" s="32"/>
      <c r="AF6" s="33">
        <v>44848</v>
      </c>
      <c r="AG6" s="34">
        <v>1731.8600000000001</v>
      </c>
      <c r="AH6" s="35">
        <v>77670457.280000001</v>
      </c>
      <c r="AI6" s="35"/>
      <c r="AJ6" s="35"/>
      <c r="AK6" s="35"/>
      <c r="AL6" s="36">
        <v>77670457.280000001</v>
      </c>
      <c r="AM6" s="37"/>
      <c r="AN6" s="37"/>
      <c r="AO6" s="38"/>
      <c r="AP6" s="38"/>
      <c r="AQ6" s="39" t="s">
        <v>42</v>
      </c>
    </row>
    <row r="7" spans="1:51" ht="75" x14ac:dyDescent="0.3">
      <c r="A7" s="24"/>
      <c r="B7" s="149" t="s">
        <v>43</v>
      </c>
      <c r="C7" s="85"/>
      <c r="D7" s="85"/>
      <c r="E7" s="85"/>
      <c r="F7" s="26">
        <v>23124</v>
      </c>
      <c r="G7" s="27"/>
      <c r="H7" s="28">
        <v>16074</v>
      </c>
      <c r="I7" s="27">
        <v>107529468.17999999</v>
      </c>
      <c r="J7" s="28">
        <v>21432</v>
      </c>
      <c r="K7" s="27">
        <v>143372624.24000001</v>
      </c>
      <c r="L7" s="26">
        <v>21409</v>
      </c>
      <c r="M7" s="26">
        <v>2300</v>
      </c>
      <c r="N7" s="40">
        <v>6737.56</v>
      </c>
      <c r="O7" s="60">
        <v>144244468.84</v>
      </c>
      <c r="P7" s="28">
        <v>0</v>
      </c>
      <c r="Q7" s="28">
        <v>-1715</v>
      </c>
      <c r="R7" s="28" t="e">
        <v>#REF!</v>
      </c>
      <c r="S7" s="28" t="e">
        <v>#REF!</v>
      </c>
      <c r="T7" s="28">
        <v>9973</v>
      </c>
      <c r="U7" s="28">
        <v>11436</v>
      </c>
      <c r="V7" s="28" t="e">
        <v>#REF!</v>
      </c>
      <c r="W7" s="150"/>
      <c r="X7" s="39"/>
      <c r="Y7" s="151"/>
      <c r="Z7" s="41">
        <v>23628</v>
      </c>
      <c r="AA7" s="31">
        <v>1.103648</v>
      </c>
      <c r="AB7" s="42">
        <v>961</v>
      </c>
      <c r="AC7" s="42"/>
      <c r="AD7" s="42">
        <v>1281</v>
      </c>
      <c r="AE7" s="42">
        <v>1281</v>
      </c>
      <c r="AF7" s="33">
        <v>24909</v>
      </c>
      <c r="AG7" s="43"/>
      <c r="AH7" s="35">
        <v>158285502</v>
      </c>
      <c r="AI7" s="35">
        <v>4206653.92</v>
      </c>
      <c r="AJ7" s="44">
        <v>5608871.8899999997</v>
      </c>
      <c r="AK7" s="44">
        <v>5610439.0099999998</v>
      </c>
      <c r="AL7" s="36">
        <v>163895941.00999999</v>
      </c>
      <c r="AM7" s="37"/>
      <c r="AN7" s="37"/>
      <c r="AO7" s="38"/>
      <c r="AP7" s="38"/>
      <c r="AQ7" s="38"/>
    </row>
    <row r="8" spans="1:51" ht="49.5" customHeight="1" x14ac:dyDescent="0.3">
      <c r="A8" s="24" t="s">
        <v>44</v>
      </c>
      <c r="B8" s="85" t="s">
        <v>45</v>
      </c>
      <c r="C8" s="85"/>
      <c r="D8" s="85"/>
      <c r="E8" s="85"/>
      <c r="F8" s="45">
        <v>16326</v>
      </c>
      <c r="G8" s="39"/>
      <c r="H8" s="28">
        <v>10873</v>
      </c>
      <c r="I8" s="27">
        <v>68800429.719999999</v>
      </c>
      <c r="J8" s="28">
        <v>14497</v>
      </c>
      <c r="K8" s="27">
        <v>91733906.290000007</v>
      </c>
      <c r="L8" s="45">
        <v>13565</v>
      </c>
      <c r="M8" s="45">
        <v>1500</v>
      </c>
      <c r="N8" s="29">
        <v>6327.64</v>
      </c>
      <c r="O8" s="29">
        <v>85834436.599999994</v>
      </c>
      <c r="P8" s="87"/>
      <c r="Q8" s="150">
        <v>-2761</v>
      </c>
      <c r="R8" s="150" t="e">
        <v>#REF!</v>
      </c>
      <c r="S8" s="150" t="e">
        <v>#REF!</v>
      </c>
      <c r="T8" s="150">
        <v>5932</v>
      </c>
      <c r="U8" s="150">
        <v>7633</v>
      </c>
      <c r="V8" s="51" t="e">
        <v>#REF!</v>
      </c>
      <c r="W8" s="150" t="e">
        <v>#REF!</v>
      </c>
      <c r="X8" s="39" t="e">
        <v>#REF!</v>
      </c>
      <c r="Y8" s="151"/>
      <c r="Z8" s="41">
        <v>15784</v>
      </c>
      <c r="AA8" s="46">
        <v>1.163583</v>
      </c>
      <c r="AB8" s="47">
        <v>961</v>
      </c>
      <c r="AC8" s="42"/>
      <c r="AD8" s="48">
        <v>1281</v>
      </c>
      <c r="AE8" s="48">
        <v>1281</v>
      </c>
      <c r="AF8" s="33">
        <v>17065</v>
      </c>
      <c r="AG8" s="43">
        <v>6327.64</v>
      </c>
      <c r="AH8" s="35">
        <v>99875469.760000005</v>
      </c>
      <c r="AI8" s="49">
        <v>4206653.92</v>
      </c>
      <c r="AJ8" s="50">
        <v>5608871.8899999997</v>
      </c>
      <c r="AK8" s="50">
        <v>5610439.0099999998</v>
      </c>
      <c r="AL8" s="36">
        <v>105485908.77000001</v>
      </c>
      <c r="AM8" s="37"/>
      <c r="AN8" s="37"/>
      <c r="AO8" s="38"/>
      <c r="AP8" s="38"/>
      <c r="AQ8" s="38"/>
    </row>
    <row r="9" spans="1:51" ht="75" x14ac:dyDescent="0.3">
      <c r="A9" s="24" t="s">
        <v>46</v>
      </c>
      <c r="B9" s="85" t="s">
        <v>47</v>
      </c>
      <c r="C9" s="85"/>
      <c r="D9" s="85"/>
      <c r="E9" s="85"/>
      <c r="F9" s="45">
        <v>3443</v>
      </c>
      <c r="G9" s="39"/>
      <c r="H9" s="28">
        <v>2598</v>
      </c>
      <c r="I9" s="27">
        <v>19345903.079999998</v>
      </c>
      <c r="J9" s="28">
        <v>3464</v>
      </c>
      <c r="K9" s="27">
        <v>25794537.440000001</v>
      </c>
      <c r="L9" s="45">
        <v>4030</v>
      </c>
      <c r="M9" s="45">
        <v>400</v>
      </c>
      <c r="N9" s="29">
        <v>7446.46</v>
      </c>
      <c r="O9" s="29">
        <v>30009233.800000001</v>
      </c>
      <c r="P9" s="87"/>
      <c r="Q9" s="150">
        <v>587</v>
      </c>
      <c r="R9" s="150" t="e">
        <v>#REF!</v>
      </c>
      <c r="S9" s="150" t="e">
        <v>#REF!</v>
      </c>
      <c r="T9" s="150">
        <v>2017</v>
      </c>
      <c r="U9" s="150">
        <v>2013</v>
      </c>
      <c r="V9" s="51" t="e">
        <v>#REF!</v>
      </c>
      <c r="W9" s="150" t="e">
        <v>#REF!</v>
      </c>
      <c r="X9" s="39" t="e">
        <v>#REF!</v>
      </c>
      <c r="Y9" s="151"/>
      <c r="Z9" s="41">
        <v>4030</v>
      </c>
      <c r="AA9" s="46">
        <v>1</v>
      </c>
      <c r="AB9" s="152"/>
      <c r="AC9" s="152"/>
      <c r="AD9" s="51"/>
      <c r="AE9" s="51"/>
      <c r="AF9" s="33">
        <v>4030</v>
      </c>
      <c r="AG9" s="43">
        <v>7446.46</v>
      </c>
      <c r="AH9" s="35">
        <v>30009233.800000001</v>
      </c>
      <c r="AI9" s="50"/>
      <c r="AJ9" s="50"/>
      <c r="AK9" s="50"/>
      <c r="AL9" s="36">
        <v>30009233.800000001</v>
      </c>
      <c r="AM9" s="37"/>
      <c r="AN9" s="37"/>
      <c r="AO9" s="38"/>
      <c r="AP9" s="38"/>
      <c r="AQ9" s="38"/>
    </row>
    <row r="10" spans="1:51" ht="75" x14ac:dyDescent="0.3">
      <c r="A10" s="24" t="s">
        <v>48</v>
      </c>
      <c r="B10" s="85" t="s">
        <v>49</v>
      </c>
      <c r="C10" s="85"/>
      <c r="D10" s="85"/>
      <c r="E10" s="85"/>
      <c r="F10" s="45">
        <v>3355</v>
      </c>
      <c r="G10" s="39"/>
      <c r="H10" s="28">
        <v>2603</v>
      </c>
      <c r="I10" s="27">
        <v>19383135.379999999</v>
      </c>
      <c r="J10" s="28">
        <v>3471</v>
      </c>
      <c r="K10" s="27">
        <v>25844180.510000002</v>
      </c>
      <c r="L10" s="45">
        <v>3814</v>
      </c>
      <c r="M10" s="45">
        <v>400</v>
      </c>
      <c r="N10" s="29">
        <v>7446.46</v>
      </c>
      <c r="O10" s="29">
        <v>28400798.440000001</v>
      </c>
      <c r="P10" s="87"/>
      <c r="Q10" s="150">
        <v>459</v>
      </c>
      <c r="R10" s="150" t="e">
        <v>#REF!</v>
      </c>
      <c r="S10" s="150" t="e">
        <v>#REF!</v>
      </c>
      <c r="T10" s="150">
        <v>2024</v>
      </c>
      <c r="U10" s="150">
        <v>1790</v>
      </c>
      <c r="V10" s="51" t="e">
        <v>#REF!</v>
      </c>
      <c r="W10" s="150" t="e">
        <v>#REF!</v>
      </c>
      <c r="X10" s="39" t="e">
        <v>#REF!</v>
      </c>
      <c r="Y10" s="151"/>
      <c r="Z10" s="41">
        <v>3814</v>
      </c>
      <c r="AA10" s="46">
        <v>1</v>
      </c>
      <c r="AB10" s="152"/>
      <c r="AC10" s="152"/>
      <c r="AD10" s="51"/>
      <c r="AE10" s="51"/>
      <c r="AF10" s="33">
        <v>3814</v>
      </c>
      <c r="AG10" s="43">
        <v>7446.46</v>
      </c>
      <c r="AH10" s="35">
        <v>28400798.440000001</v>
      </c>
      <c r="AI10" s="50"/>
      <c r="AJ10" s="50"/>
      <c r="AK10" s="50"/>
      <c r="AL10" s="36">
        <v>28400798.440000001</v>
      </c>
      <c r="AM10" s="37"/>
      <c r="AN10" s="37"/>
      <c r="AO10" s="38"/>
      <c r="AP10" s="38"/>
      <c r="AQ10" s="38"/>
    </row>
    <row r="11" spans="1:51" ht="48" customHeight="1" x14ac:dyDescent="0.25">
      <c r="A11" s="19">
        <v>2</v>
      </c>
      <c r="B11" s="144" t="s">
        <v>50</v>
      </c>
      <c r="C11" s="52">
        <v>26622</v>
      </c>
      <c r="D11" s="21">
        <v>4728.37</v>
      </c>
      <c r="E11" s="21">
        <v>125878666.14</v>
      </c>
      <c r="F11" s="52">
        <v>35569</v>
      </c>
      <c r="G11" s="53">
        <v>153246914.61000001</v>
      </c>
      <c r="H11" s="54">
        <v>27044</v>
      </c>
      <c r="I11" s="55">
        <v>122399059.17</v>
      </c>
      <c r="J11" s="54">
        <v>36059</v>
      </c>
      <c r="K11" s="56">
        <v>163198745.56</v>
      </c>
      <c r="L11" s="52">
        <v>55950</v>
      </c>
      <c r="M11" s="52">
        <v>10000</v>
      </c>
      <c r="N11" s="21">
        <v>4810.0200000000004</v>
      </c>
      <c r="O11" s="53">
        <v>269120806.94</v>
      </c>
      <c r="P11" s="52">
        <v>-29328</v>
      </c>
      <c r="Q11" s="52">
        <v>20381</v>
      </c>
      <c r="R11" s="52" t="e">
        <v>#REF!</v>
      </c>
      <c r="S11" s="52" t="e">
        <v>#REF!</v>
      </c>
      <c r="T11" s="52">
        <v>24230</v>
      </c>
      <c r="U11" s="52">
        <v>31720</v>
      </c>
      <c r="V11" s="53" t="e">
        <v>#REF!</v>
      </c>
      <c r="W11" s="150"/>
      <c r="X11" s="39"/>
      <c r="Y11" s="151"/>
      <c r="Z11" s="52">
        <v>26047</v>
      </c>
      <c r="AA11" s="57">
        <v>0.7223439363265759</v>
      </c>
      <c r="AB11" s="52">
        <v>431</v>
      </c>
      <c r="AC11" s="52" t="s">
        <v>51</v>
      </c>
      <c r="AD11" s="52">
        <v>575</v>
      </c>
      <c r="AE11" s="52">
        <v>575</v>
      </c>
      <c r="AF11" s="52">
        <v>26622</v>
      </c>
      <c r="AG11" s="53">
        <v>4692.75</v>
      </c>
      <c r="AH11" s="58">
        <v>122232131.14</v>
      </c>
      <c r="AI11" s="58">
        <v>2734316.35</v>
      </c>
      <c r="AJ11" s="23">
        <v>3645755.13</v>
      </c>
      <c r="AK11" s="23">
        <v>3646535</v>
      </c>
      <c r="AL11" s="21">
        <v>125878666.14</v>
      </c>
      <c r="AM11" s="20">
        <v>0</v>
      </c>
      <c r="AN11" s="21">
        <v>0</v>
      </c>
      <c r="AO11" s="21">
        <v>0</v>
      </c>
      <c r="AP11" s="21">
        <v>0</v>
      </c>
      <c r="AQ11" s="21" t="s">
        <v>52</v>
      </c>
      <c r="AR11" s="59">
        <v>0</v>
      </c>
      <c r="AY11" s="179" t="s">
        <v>53</v>
      </c>
    </row>
    <row r="12" spans="1:51" ht="58.5" customHeight="1" x14ac:dyDescent="0.3">
      <c r="A12" s="24" t="s">
        <v>54</v>
      </c>
      <c r="B12" s="85" t="s">
        <v>55</v>
      </c>
      <c r="C12" s="85"/>
      <c r="D12" s="85"/>
      <c r="E12" s="85"/>
      <c r="F12" s="45">
        <v>10840</v>
      </c>
      <c r="G12" s="39"/>
      <c r="H12" s="28">
        <v>7019</v>
      </c>
      <c r="I12" s="27">
        <v>8050301.6699999999</v>
      </c>
      <c r="J12" s="28">
        <v>9359</v>
      </c>
      <c r="K12" s="27">
        <v>10733735.560000001</v>
      </c>
      <c r="L12" s="26">
        <v>11038</v>
      </c>
      <c r="M12" s="26">
        <v>2000</v>
      </c>
      <c r="N12" s="60">
        <v>1146.93</v>
      </c>
      <c r="O12" s="60">
        <v>12659813.34</v>
      </c>
      <c r="P12" s="87"/>
      <c r="Q12" s="150">
        <v>198</v>
      </c>
      <c r="R12" s="150" t="e">
        <v>#REF!</v>
      </c>
      <c r="S12" s="150" t="e">
        <v>#REF!</v>
      </c>
      <c r="T12" s="150">
        <v>14850</v>
      </c>
      <c r="U12" s="150">
        <v>-3812</v>
      </c>
      <c r="V12" s="51" t="e">
        <v>#REF!</v>
      </c>
      <c r="W12" s="150" t="e">
        <v>#REF!</v>
      </c>
      <c r="X12" s="39" t="e">
        <v>#REF!</v>
      </c>
      <c r="Y12" s="151"/>
      <c r="Z12" s="42">
        <v>5808</v>
      </c>
      <c r="AA12" s="46">
        <v>0.52618200000000004</v>
      </c>
      <c r="AB12" s="48"/>
      <c r="AC12" s="48"/>
      <c r="AD12" s="51"/>
      <c r="AE12" s="51"/>
      <c r="AF12" s="33">
        <v>5808</v>
      </c>
      <c r="AG12" s="43">
        <v>1146.93</v>
      </c>
      <c r="AH12" s="35">
        <v>6661369.4400000004</v>
      </c>
      <c r="AI12" s="50"/>
      <c r="AJ12" s="50"/>
      <c r="AK12" s="50"/>
      <c r="AL12" s="36">
        <v>6661369.4400000004</v>
      </c>
      <c r="AM12" s="37"/>
      <c r="AN12" s="37"/>
      <c r="AO12" s="38"/>
      <c r="AP12" s="38"/>
      <c r="AQ12" s="38"/>
      <c r="AR12" s="180"/>
      <c r="AS12" s="180"/>
      <c r="AT12" s="180"/>
      <c r="AY12" s="179"/>
    </row>
    <row r="13" spans="1:51" ht="48" customHeight="1" x14ac:dyDescent="0.3">
      <c r="A13" s="24" t="s">
        <v>56</v>
      </c>
      <c r="B13" s="85" t="s">
        <v>57</v>
      </c>
      <c r="C13" s="85"/>
      <c r="D13" s="85"/>
      <c r="E13" s="85"/>
      <c r="F13" s="45">
        <v>24729</v>
      </c>
      <c r="G13" s="39"/>
      <c r="H13" s="28">
        <v>20025</v>
      </c>
      <c r="I13" s="27">
        <v>114348757.5</v>
      </c>
      <c r="J13" s="28">
        <v>26700</v>
      </c>
      <c r="K13" s="27">
        <v>152465010</v>
      </c>
      <c r="L13" s="26">
        <v>44912</v>
      </c>
      <c r="M13" s="26">
        <v>8000</v>
      </c>
      <c r="N13" s="60">
        <v>5710.3</v>
      </c>
      <c r="O13" s="60">
        <v>256460993.59999999</v>
      </c>
      <c r="P13" s="87"/>
      <c r="Q13" s="150">
        <v>20183</v>
      </c>
      <c r="R13" s="150" t="e">
        <v>#REF!</v>
      </c>
      <c r="S13" s="150" t="e">
        <v>#REF!</v>
      </c>
      <c r="T13" s="150">
        <v>9380</v>
      </c>
      <c r="U13" s="153">
        <v>35532</v>
      </c>
      <c r="V13" s="51" t="e">
        <v>#REF!</v>
      </c>
      <c r="W13" s="150" t="e">
        <v>#REF!</v>
      </c>
      <c r="X13" s="39" t="e">
        <v>#REF!</v>
      </c>
      <c r="Y13" s="151"/>
      <c r="Z13" s="42">
        <v>20239</v>
      </c>
      <c r="AA13" s="46">
        <v>0.45063700000000001</v>
      </c>
      <c r="AB13" s="47">
        <v>431</v>
      </c>
      <c r="AC13" s="48" t="s">
        <v>58</v>
      </c>
      <c r="AD13" s="51">
        <v>575</v>
      </c>
      <c r="AE13" s="51">
        <v>575</v>
      </c>
      <c r="AF13" s="33">
        <v>20814</v>
      </c>
      <c r="AG13" s="43">
        <v>5710.3</v>
      </c>
      <c r="AH13" s="35">
        <v>115570761.7</v>
      </c>
      <c r="AI13" s="49">
        <v>2734316.35</v>
      </c>
      <c r="AJ13" s="50">
        <v>3645755.13</v>
      </c>
      <c r="AK13" s="50">
        <v>3646535</v>
      </c>
      <c r="AL13" s="36">
        <v>119217296.7</v>
      </c>
      <c r="AM13" s="37"/>
      <c r="AN13" s="37"/>
      <c r="AO13" s="38"/>
      <c r="AP13" s="38"/>
      <c r="AQ13" s="38"/>
      <c r="AY13" s="179"/>
    </row>
    <row r="14" spans="1:51" ht="56.25" x14ac:dyDescent="0.3">
      <c r="A14" s="19">
        <v>2</v>
      </c>
      <c r="B14" s="144" t="s">
        <v>59</v>
      </c>
      <c r="C14" s="52">
        <v>147905</v>
      </c>
      <c r="D14" s="21">
        <v>746.99</v>
      </c>
      <c r="E14" s="21">
        <v>110483555.95</v>
      </c>
      <c r="F14" s="52">
        <v>136862</v>
      </c>
      <c r="G14" s="53">
        <v>133929955.36999999</v>
      </c>
      <c r="H14" s="52">
        <v>102774</v>
      </c>
      <c r="I14" s="53">
        <v>79260957.810000002</v>
      </c>
      <c r="J14" s="61">
        <v>137032</v>
      </c>
      <c r="K14" s="62">
        <v>134421427</v>
      </c>
      <c r="L14" s="52">
        <v>216214</v>
      </c>
      <c r="M14" s="52" t="e">
        <v>#REF!</v>
      </c>
      <c r="N14" s="53">
        <v>959.14</v>
      </c>
      <c r="O14" s="53">
        <v>207379696.50999999</v>
      </c>
      <c r="P14" s="52">
        <v>-68309</v>
      </c>
      <c r="Q14" s="52">
        <v>79352</v>
      </c>
      <c r="R14" s="52" t="e">
        <v>#REF!</v>
      </c>
      <c r="S14" s="52" t="e">
        <v>#REF!</v>
      </c>
      <c r="T14" s="52" t="e">
        <v>#REF!</v>
      </c>
      <c r="U14" s="52" t="e">
        <v>#REF!</v>
      </c>
      <c r="V14" s="63" t="e">
        <v>#REF!</v>
      </c>
      <c r="W14" s="154" t="e">
        <v>#REF!</v>
      </c>
      <c r="X14" s="154" t="e">
        <v>#REF!</v>
      </c>
      <c r="Y14" s="155"/>
      <c r="Z14" s="52">
        <v>147130</v>
      </c>
      <c r="AA14" s="57">
        <v>0.68048299999999995</v>
      </c>
      <c r="AB14" s="52">
        <v>581</v>
      </c>
      <c r="AC14" s="52"/>
      <c r="AD14" s="52">
        <v>775</v>
      </c>
      <c r="AE14" s="52">
        <v>775</v>
      </c>
      <c r="AF14" s="52">
        <v>147905</v>
      </c>
      <c r="AG14" s="63">
        <v>875.96</v>
      </c>
      <c r="AH14" s="53">
        <v>128879660.47999999</v>
      </c>
      <c r="AI14" s="58">
        <v>701641.72</v>
      </c>
      <c r="AJ14" s="23">
        <v>935522.29</v>
      </c>
      <c r="AK14" s="23">
        <v>935516.42</v>
      </c>
      <c r="AL14" s="21">
        <v>129815176.89999999</v>
      </c>
      <c r="AM14" s="20">
        <v>0</v>
      </c>
      <c r="AN14" s="21">
        <v>-19331620.949999988</v>
      </c>
      <c r="AO14" s="21">
        <v>0</v>
      </c>
      <c r="AP14" s="21">
        <v>-19331620.949999988</v>
      </c>
      <c r="AQ14" s="21" t="s">
        <v>60</v>
      </c>
      <c r="AR14" s="59">
        <v>0</v>
      </c>
      <c r="AT14" s="59">
        <v>0</v>
      </c>
    </row>
    <row r="15" spans="1:51" s="72" customFormat="1" ht="31.5" customHeight="1" x14ac:dyDescent="0.3">
      <c r="A15" s="24" t="s">
        <v>54</v>
      </c>
      <c r="B15" s="85" t="s">
        <v>61</v>
      </c>
      <c r="C15" s="64"/>
      <c r="D15" s="97"/>
      <c r="E15" s="97"/>
      <c r="F15" s="64">
        <v>70607</v>
      </c>
      <c r="G15" s="66"/>
      <c r="H15" s="65">
        <v>53383</v>
      </c>
      <c r="I15" s="66">
        <v>73495579.079999998</v>
      </c>
      <c r="J15" s="67">
        <v>71177</v>
      </c>
      <c r="K15" s="68">
        <v>97993647</v>
      </c>
      <c r="L15" s="26">
        <v>107384</v>
      </c>
      <c r="M15" s="26"/>
      <c r="N15" s="60">
        <v>1376.76</v>
      </c>
      <c r="O15" s="60">
        <v>147841995.84</v>
      </c>
      <c r="P15" s="64"/>
      <c r="Q15" s="64"/>
      <c r="R15" s="64"/>
      <c r="S15" s="64"/>
      <c r="T15" s="64"/>
      <c r="U15" s="64"/>
      <c r="V15" s="69"/>
      <c r="W15" s="136"/>
      <c r="X15" s="136"/>
      <c r="Y15" s="155"/>
      <c r="Z15" s="41">
        <v>64863</v>
      </c>
      <c r="AA15" s="31">
        <v>0.60402900000000004</v>
      </c>
      <c r="AB15" s="64"/>
      <c r="AC15" s="64"/>
      <c r="AD15" s="64"/>
      <c r="AE15" s="64"/>
      <c r="AF15" s="33">
        <v>64863</v>
      </c>
      <c r="AG15" s="69">
        <v>1376.76</v>
      </c>
      <c r="AH15" s="35">
        <v>89300783.879999995</v>
      </c>
      <c r="AI15" s="96"/>
      <c r="AJ15" s="70"/>
      <c r="AK15" s="70"/>
      <c r="AL15" s="71">
        <v>89300783.879999995</v>
      </c>
      <c r="AM15" s="97"/>
      <c r="AN15" s="97"/>
      <c r="AO15" s="113"/>
      <c r="AP15" s="113"/>
      <c r="AQ15" s="113"/>
    </row>
    <row r="16" spans="1:51" s="72" customFormat="1" ht="48.75" customHeight="1" x14ac:dyDescent="0.3">
      <c r="A16" s="24" t="s">
        <v>56</v>
      </c>
      <c r="B16" s="85" t="s">
        <v>62</v>
      </c>
      <c r="C16" s="64"/>
      <c r="D16" s="97"/>
      <c r="E16" s="97"/>
      <c r="F16" s="64">
        <v>354</v>
      </c>
      <c r="G16" s="66"/>
      <c r="H16" s="65">
        <v>238</v>
      </c>
      <c r="I16" s="66">
        <v>272659.94</v>
      </c>
      <c r="J16" s="67">
        <v>317</v>
      </c>
      <c r="K16" s="68">
        <v>363165</v>
      </c>
      <c r="L16" s="26">
        <v>0</v>
      </c>
      <c r="M16" s="26"/>
      <c r="N16" s="60">
        <v>1145.6300000000001</v>
      </c>
      <c r="O16" s="60">
        <v>0</v>
      </c>
      <c r="P16" s="64"/>
      <c r="Q16" s="64"/>
      <c r="R16" s="64"/>
      <c r="S16" s="64"/>
      <c r="T16" s="64"/>
      <c r="U16" s="64"/>
      <c r="V16" s="69"/>
      <c r="W16" s="136"/>
      <c r="X16" s="136"/>
      <c r="Y16" s="155"/>
      <c r="Z16" s="41">
        <v>0</v>
      </c>
      <c r="AA16" s="31">
        <v>0</v>
      </c>
      <c r="AB16" s="64"/>
      <c r="AC16" s="64"/>
      <c r="AD16" s="64"/>
      <c r="AE16" s="64"/>
      <c r="AF16" s="33">
        <v>0</v>
      </c>
      <c r="AG16" s="69">
        <v>1145.6300000000001</v>
      </c>
      <c r="AH16" s="35">
        <v>0</v>
      </c>
      <c r="AI16" s="96"/>
      <c r="AJ16" s="70"/>
      <c r="AK16" s="70"/>
      <c r="AL16" s="71">
        <v>0</v>
      </c>
      <c r="AM16" s="97"/>
      <c r="AN16" s="97"/>
      <c r="AO16" s="113"/>
      <c r="AP16" s="113"/>
      <c r="AQ16" s="113"/>
    </row>
    <row r="17" spans="1:44" s="72" customFormat="1" ht="37.5" x14ac:dyDescent="0.3">
      <c r="A17" s="24" t="s">
        <v>63</v>
      </c>
      <c r="B17" s="85" t="s">
        <v>64</v>
      </c>
      <c r="C17" s="64"/>
      <c r="D17" s="97"/>
      <c r="E17" s="97"/>
      <c r="F17" s="64">
        <v>584</v>
      </c>
      <c r="G17" s="66"/>
      <c r="H17" s="65">
        <v>5</v>
      </c>
      <c r="I17" s="66">
        <v>11009.6</v>
      </c>
      <c r="J17" s="67">
        <v>7</v>
      </c>
      <c r="K17" s="68">
        <v>15413</v>
      </c>
      <c r="L17" s="26">
        <v>3160</v>
      </c>
      <c r="M17" s="26"/>
      <c r="N17" s="60">
        <v>2201.92</v>
      </c>
      <c r="O17" s="60">
        <v>6958067.2000000002</v>
      </c>
      <c r="P17" s="64"/>
      <c r="Q17" s="64"/>
      <c r="R17" s="64"/>
      <c r="S17" s="64"/>
      <c r="T17" s="64"/>
      <c r="U17" s="64"/>
      <c r="V17" s="69"/>
      <c r="W17" s="136"/>
      <c r="X17" s="136"/>
      <c r="Y17" s="155"/>
      <c r="Z17" s="41">
        <v>7</v>
      </c>
      <c r="AA17" s="31">
        <v>2.215E-3</v>
      </c>
      <c r="AB17" s="64"/>
      <c r="AC17" s="64"/>
      <c r="AD17" s="64"/>
      <c r="AE17" s="64"/>
      <c r="AF17" s="33">
        <v>7</v>
      </c>
      <c r="AG17" s="69">
        <v>2201.92</v>
      </c>
      <c r="AH17" s="35">
        <v>15413.44</v>
      </c>
      <c r="AI17" s="96"/>
      <c r="AJ17" s="70"/>
      <c r="AK17" s="70"/>
      <c r="AL17" s="71">
        <v>15413.44</v>
      </c>
      <c r="AM17" s="97"/>
      <c r="AN17" s="97"/>
      <c r="AO17" s="113"/>
      <c r="AP17" s="113"/>
      <c r="AQ17" s="113"/>
      <c r="AR17" s="73" t="s">
        <v>65</v>
      </c>
    </row>
    <row r="18" spans="1:44" s="72" customFormat="1" ht="45" customHeight="1" x14ac:dyDescent="0.3">
      <c r="A18" s="24" t="s">
        <v>66</v>
      </c>
      <c r="B18" s="85" t="s">
        <v>67</v>
      </c>
      <c r="C18" s="64"/>
      <c r="D18" s="97"/>
      <c r="E18" s="97"/>
      <c r="F18" s="64">
        <v>23231</v>
      </c>
      <c r="G18" s="66"/>
      <c r="H18" s="65">
        <v>17832</v>
      </c>
      <c r="I18" s="66">
        <v>20458296.960000001</v>
      </c>
      <c r="J18" s="67">
        <v>23776</v>
      </c>
      <c r="K18" s="68">
        <v>27277729</v>
      </c>
      <c r="L18" s="26">
        <v>32417</v>
      </c>
      <c r="M18" s="26"/>
      <c r="N18" s="60">
        <v>1147.28</v>
      </c>
      <c r="O18" s="60">
        <v>37191375.759999998</v>
      </c>
      <c r="P18" s="64"/>
      <c r="Q18" s="64"/>
      <c r="R18" s="64"/>
      <c r="S18" s="64"/>
      <c r="T18" s="64"/>
      <c r="U18" s="64"/>
      <c r="V18" s="69"/>
      <c r="W18" s="136"/>
      <c r="X18" s="136"/>
      <c r="Y18" s="155"/>
      <c r="Z18" s="41">
        <v>23776</v>
      </c>
      <c r="AA18" s="31">
        <v>0.73344200000000004</v>
      </c>
      <c r="AB18" s="74">
        <v>581</v>
      </c>
      <c r="AC18" s="64"/>
      <c r="AD18" s="51">
        <v>775</v>
      </c>
      <c r="AE18" s="51">
        <v>775</v>
      </c>
      <c r="AF18" s="33">
        <v>24551</v>
      </c>
      <c r="AG18" s="69">
        <v>1147.28</v>
      </c>
      <c r="AH18" s="35">
        <v>27277729.280000001</v>
      </c>
      <c r="AI18" s="75">
        <v>701641.72</v>
      </c>
      <c r="AJ18" s="70">
        <v>935522.29</v>
      </c>
      <c r="AK18" s="70">
        <v>935516.42</v>
      </c>
      <c r="AL18" s="71">
        <v>28213245.700000003</v>
      </c>
      <c r="AM18" s="97"/>
      <c r="AN18" s="97"/>
      <c r="AO18" s="113"/>
      <c r="AP18" s="113"/>
      <c r="AQ18" s="113"/>
    </row>
    <row r="19" spans="1:44" s="72" customFormat="1" ht="37.5" hidden="1" x14ac:dyDescent="0.3">
      <c r="A19" s="24" t="s">
        <v>68</v>
      </c>
      <c r="B19" s="85" t="s">
        <v>69</v>
      </c>
      <c r="C19" s="64"/>
      <c r="D19" s="97"/>
      <c r="E19" s="97"/>
      <c r="F19" s="64"/>
      <c r="G19" s="66"/>
      <c r="H19" s="65"/>
      <c r="I19" s="66">
        <v>0</v>
      </c>
      <c r="J19" s="67">
        <v>0</v>
      </c>
      <c r="K19" s="68">
        <v>0</v>
      </c>
      <c r="L19" s="26"/>
      <c r="M19" s="26"/>
      <c r="N19" s="60"/>
      <c r="O19" s="60">
        <v>0</v>
      </c>
      <c r="P19" s="64"/>
      <c r="Q19" s="64"/>
      <c r="R19" s="64"/>
      <c r="S19" s="64"/>
      <c r="T19" s="64"/>
      <c r="U19" s="64"/>
      <c r="V19" s="69"/>
      <c r="W19" s="136"/>
      <c r="X19" s="136"/>
      <c r="Y19" s="155"/>
      <c r="Z19" s="41">
        <v>0</v>
      </c>
      <c r="AA19" s="31"/>
      <c r="AB19" s="64"/>
      <c r="AC19" s="64"/>
      <c r="AD19" s="64"/>
      <c r="AE19" s="64"/>
      <c r="AF19" s="33">
        <v>0</v>
      </c>
      <c r="AG19" s="69">
        <v>0</v>
      </c>
      <c r="AH19" s="35">
        <v>0</v>
      </c>
      <c r="AI19" s="96"/>
      <c r="AJ19" s="70">
        <v>0</v>
      </c>
      <c r="AK19" s="70"/>
      <c r="AL19" s="71">
        <v>0</v>
      </c>
      <c r="AM19" s="97"/>
      <c r="AN19" s="97"/>
      <c r="AO19" s="113"/>
      <c r="AP19" s="113"/>
      <c r="AQ19" s="113"/>
    </row>
    <row r="20" spans="1:44" s="72" customFormat="1" ht="45" customHeight="1" x14ac:dyDescent="0.3">
      <c r="A20" s="24" t="s">
        <v>68</v>
      </c>
      <c r="B20" s="85" t="s">
        <v>70</v>
      </c>
      <c r="C20" s="64"/>
      <c r="D20" s="97"/>
      <c r="E20" s="97"/>
      <c r="F20" s="64">
        <v>15604</v>
      </c>
      <c r="G20" s="66"/>
      <c r="H20" s="65">
        <v>10841</v>
      </c>
      <c r="I20" s="66">
        <v>2277368.87</v>
      </c>
      <c r="J20" s="67">
        <v>14455</v>
      </c>
      <c r="K20" s="68">
        <v>3036562</v>
      </c>
      <c r="L20" s="26">
        <v>43965</v>
      </c>
      <c r="M20" s="26"/>
      <c r="N20" s="60">
        <v>210.07</v>
      </c>
      <c r="O20" s="60">
        <v>9235727.5500000007</v>
      </c>
      <c r="P20" s="64"/>
      <c r="Q20" s="64"/>
      <c r="R20" s="64"/>
      <c r="S20" s="64"/>
      <c r="T20" s="64"/>
      <c r="U20" s="64"/>
      <c r="V20" s="69"/>
      <c r="W20" s="136"/>
      <c r="X20" s="136"/>
      <c r="Y20" s="155"/>
      <c r="Z20" s="41">
        <v>31184</v>
      </c>
      <c r="AA20" s="31">
        <v>0.709291</v>
      </c>
      <c r="AB20" s="64"/>
      <c r="AC20" s="64"/>
      <c r="AD20" s="64"/>
      <c r="AE20" s="64"/>
      <c r="AF20" s="33">
        <v>31184</v>
      </c>
      <c r="AG20" s="69">
        <v>210.07</v>
      </c>
      <c r="AH20" s="35">
        <v>6550822.8799999999</v>
      </c>
      <c r="AI20" s="96"/>
      <c r="AJ20" s="70"/>
      <c r="AK20" s="70"/>
      <c r="AL20" s="71">
        <v>6550822.8799999999</v>
      </c>
      <c r="AM20" s="97"/>
      <c r="AN20" s="97"/>
      <c r="AO20" s="113"/>
      <c r="AP20" s="113"/>
      <c r="AQ20" s="113"/>
    </row>
    <row r="21" spans="1:44" s="72" customFormat="1" ht="33.75" customHeight="1" x14ac:dyDescent="0.3">
      <c r="A21" s="24" t="s">
        <v>71</v>
      </c>
      <c r="B21" s="85" t="s">
        <v>72</v>
      </c>
      <c r="C21" s="64"/>
      <c r="D21" s="97"/>
      <c r="E21" s="97"/>
      <c r="F21" s="64">
        <v>26482</v>
      </c>
      <c r="G21" s="66"/>
      <c r="H21" s="65">
        <v>20475</v>
      </c>
      <c r="I21" s="66">
        <v>4301183.25</v>
      </c>
      <c r="J21" s="67">
        <v>27300</v>
      </c>
      <c r="K21" s="68">
        <v>5734911</v>
      </c>
      <c r="L21" s="26">
        <v>29288</v>
      </c>
      <c r="M21" s="26"/>
      <c r="N21" s="60">
        <v>210.07</v>
      </c>
      <c r="O21" s="60">
        <v>6152530.1600000001</v>
      </c>
      <c r="P21" s="64"/>
      <c r="Q21" s="64"/>
      <c r="R21" s="64"/>
      <c r="S21" s="64"/>
      <c r="T21" s="64"/>
      <c r="U21" s="64"/>
      <c r="V21" s="69"/>
      <c r="W21" s="136"/>
      <c r="X21" s="136"/>
      <c r="Y21" s="155"/>
      <c r="Z21" s="41">
        <v>27300</v>
      </c>
      <c r="AA21" s="31">
        <v>0.93212200000000001</v>
      </c>
      <c r="AB21" s="64"/>
      <c r="AC21" s="64"/>
      <c r="AD21" s="64"/>
      <c r="AE21" s="64"/>
      <c r="AF21" s="33">
        <v>27300</v>
      </c>
      <c r="AG21" s="69">
        <v>210.07</v>
      </c>
      <c r="AH21" s="35">
        <v>5734911</v>
      </c>
      <c r="AI21" s="96"/>
      <c r="AJ21" s="70"/>
      <c r="AK21" s="70"/>
      <c r="AL21" s="71">
        <v>5734911</v>
      </c>
      <c r="AM21" s="97"/>
      <c r="AN21" s="97"/>
      <c r="AO21" s="113"/>
      <c r="AP21" s="113"/>
      <c r="AQ21" s="113"/>
    </row>
    <row r="22" spans="1:44" ht="69" customHeight="1" x14ac:dyDescent="0.3">
      <c r="A22" s="19">
        <v>3</v>
      </c>
      <c r="B22" s="144" t="s">
        <v>73</v>
      </c>
      <c r="C22" s="52">
        <v>42737</v>
      </c>
      <c r="D22" s="21">
        <v>1369.72</v>
      </c>
      <c r="E22" s="21">
        <v>58537723.640000001</v>
      </c>
      <c r="F22" s="52">
        <v>68771</v>
      </c>
      <c r="G22" s="53">
        <v>92777826.300000012</v>
      </c>
      <c r="H22" s="52">
        <v>46633</v>
      </c>
      <c r="I22" s="53">
        <v>66072367.00999999</v>
      </c>
      <c r="J22" s="52">
        <v>62178</v>
      </c>
      <c r="K22" s="53">
        <v>88096816.699999988</v>
      </c>
      <c r="L22" s="52">
        <v>75002</v>
      </c>
      <c r="M22" s="52"/>
      <c r="N22" s="21">
        <v>1579.46</v>
      </c>
      <c r="O22" s="53">
        <v>118462637.12000006</v>
      </c>
      <c r="P22" s="52">
        <v>-32265</v>
      </c>
      <c r="Q22" s="52">
        <v>6231</v>
      </c>
      <c r="R22" s="52" t="e">
        <v>#REF!</v>
      </c>
      <c r="S22" s="52" t="e">
        <v>#REF!</v>
      </c>
      <c r="T22" s="52"/>
      <c r="U22" s="52"/>
      <c r="V22" s="63" t="e">
        <v>#REF!</v>
      </c>
      <c r="W22" s="154"/>
      <c r="X22" s="154"/>
      <c r="Y22" s="155"/>
      <c r="Z22" s="52">
        <v>41968</v>
      </c>
      <c r="AA22" s="57">
        <v>0.559558</v>
      </c>
      <c r="AB22" s="52">
        <v>577</v>
      </c>
      <c r="AC22" s="52"/>
      <c r="AD22" s="52">
        <v>769</v>
      </c>
      <c r="AE22" s="52">
        <v>769</v>
      </c>
      <c r="AF22" s="52">
        <v>42737</v>
      </c>
      <c r="AG22" s="63">
        <v>1657.54</v>
      </c>
      <c r="AH22" s="53">
        <v>69563527.040000007</v>
      </c>
      <c r="AI22" s="53">
        <v>754655</v>
      </c>
      <c r="AJ22" s="53">
        <v>1006206.67</v>
      </c>
      <c r="AK22" s="53">
        <v>1005522.6100000001</v>
      </c>
      <c r="AL22" s="53">
        <v>70569049.649999991</v>
      </c>
      <c r="AM22" s="20">
        <v>0</v>
      </c>
      <c r="AN22" s="21">
        <v>-12031326.00999999</v>
      </c>
      <c r="AO22" s="21">
        <v>0</v>
      </c>
      <c r="AP22" s="21">
        <v>-12031326.00999999</v>
      </c>
      <c r="AQ22" s="21" t="s">
        <v>60</v>
      </c>
      <c r="AR22" s="59">
        <v>0</v>
      </c>
    </row>
    <row r="23" spans="1:44" ht="45.75" customHeight="1" x14ac:dyDescent="0.3">
      <c r="A23" s="76" t="s">
        <v>74</v>
      </c>
      <c r="B23" s="156" t="s">
        <v>75</v>
      </c>
      <c r="C23" s="85"/>
      <c r="D23" s="85"/>
      <c r="E23" s="85"/>
      <c r="F23" s="26">
        <v>11944</v>
      </c>
      <c r="G23" s="39"/>
      <c r="H23" s="28">
        <v>9154</v>
      </c>
      <c r="I23" s="27">
        <v>34705194.039999999</v>
      </c>
      <c r="J23" s="28">
        <v>12205</v>
      </c>
      <c r="K23" s="27">
        <v>46272328.299999997</v>
      </c>
      <c r="L23" s="45">
        <v>19429</v>
      </c>
      <c r="M23" s="45">
        <v>100</v>
      </c>
      <c r="N23" s="29">
        <v>3791.26</v>
      </c>
      <c r="O23" s="29">
        <v>73660390.540000007</v>
      </c>
      <c r="P23" s="157">
        <v>-19429</v>
      </c>
      <c r="Q23" s="150">
        <v>7485</v>
      </c>
      <c r="R23" s="150" t="e">
        <v>#REF!</v>
      </c>
      <c r="S23" s="150" t="e">
        <v>#REF!</v>
      </c>
      <c r="T23" s="157"/>
      <c r="U23" s="150"/>
      <c r="V23" s="51" t="e">
        <v>#REF!</v>
      </c>
      <c r="W23" s="150">
        <v>19429</v>
      </c>
      <c r="X23" s="39">
        <v>73660390.540000007</v>
      </c>
      <c r="Y23" s="151"/>
      <c r="Z23" s="77">
        <v>11585</v>
      </c>
      <c r="AA23" s="46">
        <v>0.59627399999999997</v>
      </c>
      <c r="AB23" s="48"/>
      <c r="AC23" s="48"/>
      <c r="AD23" s="78"/>
      <c r="AE23" s="78"/>
      <c r="AF23" s="33">
        <v>11585</v>
      </c>
      <c r="AG23" s="79">
        <v>3791.26</v>
      </c>
      <c r="AH23" s="50">
        <v>43921747.100000001</v>
      </c>
      <c r="AI23" s="43"/>
      <c r="AJ23" s="43"/>
      <c r="AK23" s="50"/>
      <c r="AL23" s="80">
        <v>43921747.100000001</v>
      </c>
      <c r="AM23" s="37"/>
      <c r="AN23" s="38">
        <v>0</v>
      </c>
      <c r="AO23" s="38"/>
      <c r="AP23" s="38"/>
      <c r="AQ23" s="38"/>
    </row>
    <row r="24" spans="1:44" ht="33" customHeight="1" x14ac:dyDescent="0.3">
      <c r="A24" s="24" t="s">
        <v>76</v>
      </c>
      <c r="B24" s="85" t="s">
        <v>77</v>
      </c>
      <c r="C24" s="85"/>
      <c r="D24" s="85"/>
      <c r="E24" s="85"/>
      <c r="F24" s="26">
        <v>1220</v>
      </c>
      <c r="G24" s="39"/>
      <c r="H24" s="28">
        <v>860</v>
      </c>
      <c r="I24" s="27">
        <v>2069916.8</v>
      </c>
      <c r="J24" s="28">
        <v>1147</v>
      </c>
      <c r="K24" s="27">
        <v>2760691.36</v>
      </c>
      <c r="L24" s="45">
        <v>965</v>
      </c>
      <c r="M24" s="45"/>
      <c r="N24" s="29">
        <v>2406.88</v>
      </c>
      <c r="O24" s="29">
        <v>2322639.2000000002</v>
      </c>
      <c r="P24" s="157"/>
      <c r="Q24" s="150"/>
      <c r="R24" s="150"/>
      <c r="S24" s="150"/>
      <c r="T24" s="157"/>
      <c r="U24" s="150"/>
      <c r="V24" s="51"/>
      <c r="W24" s="158"/>
      <c r="X24" s="159"/>
      <c r="Y24" s="160"/>
      <c r="Z24" s="41">
        <v>965</v>
      </c>
      <c r="AA24" s="46">
        <v>1</v>
      </c>
      <c r="AB24" s="48"/>
      <c r="AC24" s="48"/>
      <c r="AD24" s="78"/>
      <c r="AE24" s="78"/>
      <c r="AF24" s="33">
        <v>965</v>
      </c>
      <c r="AG24" s="79">
        <v>2406.88</v>
      </c>
      <c r="AH24" s="50">
        <v>2322639.2000000002</v>
      </c>
      <c r="AI24" s="43"/>
      <c r="AJ24" s="43"/>
      <c r="AK24" s="50"/>
      <c r="AL24" s="80">
        <v>2322639.2000000002</v>
      </c>
      <c r="AM24" s="37"/>
      <c r="AN24" s="37"/>
      <c r="AO24" s="38"/>
      <c r="AP24" s="38"/>
      <c r="AQ24" s="38"/>
    </row>
    <row r="25" spans="1:44" ht="33" customHeight="1" x14ac:dyDescent="0.3">
      <c r="A25" s="24"/>
      <c r="B25" s="161" t="s">
        <v>78</v>
      </c>
      <c r="C25" s="85"/>
      <c r="D25" s="85"/>
      <c r="E25" s="85"/>
      <c r="F25" s="81">
        <v>13164</v>
      </c>
      <c r="G25" s="39"/>
      <c r="H25" s="81">
        <v>10014</v>
      </c>
      <c r="I25" s="27"/>
      <c r="J25" s="81">
        <v>13352</v>
      </c>
      <c r="K25" s="27"/>
      <c r="L25" s="81">
        <v>20394</v>
      </c>
      <c r="M25" s="45"/>
      <c r="N25" s="29"/>
      <c r="O25" s="29">
        <v>75983029.74000001</v>
      </c>
      <c r="P25" s="157"/>
      <c r="Q25" s="150"/>
      <c r="R25" s="150"/>
      <c r="S25" s="150"/>
      <c r="T25" s="157"/>
      <c r="U25" s="150"/>
      <c r="V25" s="51"/>
      <c r="W25" s="158"/>
      <c r="X25" s="159"/>
      <c r="Y25" s="160"/>
      <c r="Z25" s="82">
        <v>12550</v>
      </c>
      <c r="AA25" s="46"/>
      <c r="AB25" s="48"/>
      <c r="AC25" s="48"/>
      <c r="AD25" s="78"/>
      <c r="AE25" s="78"/>
      <c r="AF25" s="83">
        <v>12550</v>
      </c>
      <c r="AG25" s="79"/>
      <c r="AH25" s="82">
        <v>46244386.300000004</v>
      </c>
      <c r="AI25" s="43"/>
      <c r="AJ25" s="43"/>
      <c r="AK25" s="43"/>
      <c r="AL25" s="84">
        <v>46244386.300000004</v>
      </c>
      <c r="AM25" s="37"/>
      <c r="AN25" s="37"/>
      <c r="AO25" s="38"/>
      <c r="AP25" s="38"/>
      <c r="AQ25" s="38"/>
    </row>
    <row r="26" spans="1:44" ht="42" customHeight="1" x14ac:dyDescent="0.3">
      <c r="A26" s="24" t="s">
        <v>79</v>
      </c>
      <c r="B26" s="85" t="s">
        <v>80</v>
      </c>
      <c r="C26" s="85"/>
      <c r="D26" s="85"/>
      <c r="E26" s="85"/>
      <c r="F26" s="45">
        <v>847</v>
      </c>
      <c r="G26" s="87"/>
      <c r="H26" s="28">
        <v>791</v>
      </c>
      <c r="I26" s="27">
        <v>449904.98</v>
      </c>
      <c r="J26" s="64">
        <v>1055</v>
      </c>
      <c r="K26" s="27">
        <v>600062.9</v>
      </c>
      <c r="L26" s="45">
        <v>753</v>
      </c>
      <c r="M26" s="45"/>
      <c r="N26" s="29">
        <v>568.78</v>
      </c>
      <c r="O26" s="29">
        <v>428291.34</v>
      </c>
      <c r="P26" s="157"/>
      <c r="Q26" s="150"/>
      <c r="R26" s="150"/>
      <c r="S26" s="150" t="e">
        <v>#REF!</v>
      </c>
      <c r="T26" s="157"/>
      <c r="U26" s="150"/>
      <c r="V26" s="51" t="e">
        <v>#REF!</v>
      </c>
      <c r="W26" s="158"/>
      <c r="X26" s="159"/>
      <c r="Y26" s="160"/>
      <c r="Z26" s="86">
        <v>753</v>
      </c>
      <c r="AA26" s="46">
        <v>1</v>
      </c>
      <c r="AB26" s="48"/>
      <c r="AC26" s="48"/>
      <c r="AD26" s="78"/>
      <c r="AE26" s="78"/>
      <c r="AF26" s="33">
        <v>753</v>
      </c>
      <c r="AG26" s="87">
        <v>568.78</v>
      </c>
      <c r="AH26" s="50">
        <v>428291.34</v>
      </c>
      <c r="AI26" s="43"/>
      <c r="AJ26" s="43"/>
      <c r="AK26" s="50"/>
      <c r="AL26" s="80">
        <v>428291.34</v>
      </c>
      <c r="AM26" s="37"/>
      <c r="AN26" s="37"/>
      <c r="AO26" s="38"/>
      <c r="AP26" s="38"/>
      <c r="AQ26" s="38"/>
    </row>
    <row r="27" spans="1:44" ht="75" x14ac:dyDescent="0.3">
      <c r="A27" s="24" t="s">
        <v>81</v>
      </c>
      <c r="B27" s="85" t="s">
        <v>82</v>
      </c>
      <c r="C27" s="85"/>
      <c r="D27" s="85"/>
      <c r="E27" s="85"/>
      <c r="F27" s="45">
        <v>548</v>
      </c>
      <c r="G27" s="87"/>
      <c r="H27" s="28">
        <v>375</v>
      </c>
      <c r="I27" s="27">
        <v>116163.75</v>
      </c>
      <c r="J27" s="64">
        <v>500</v>
      </c>
      <c r="K27" s="27">
        <v>154885</v>
      </c>
      <c r="L27" s="45">
        <v>85</v>
      </c>
      <c r="M27" s="45"/>
      <c r="N27" s="29">
        <v>309.77</v>
      </c>
      <c r="O27" s="29">
        <v>26330.45</v>
      </c>
      <c r="P27" s="157"/>
      <c r="Q27" s="150"/>
      <c r="R27" s="150"/>
      <c r="S27" s="150"/>
      <c r="T27" s="157"/>
      <c r="U27" s="150"/>
      <c r="V27" s="51"/>
      <c r="W27" s="158"/>
      <c r="X27" s="159"/>
      <c r="Y27" s="160"/>
      <c r="Z27" s="86">
        <v>85</v>
      </c>
      <c r="AA27" s="46">
        <v>1</v>
      </c>
      <c r="AB27" s="48"/>
      <c r="AC27" s="48"/>
      <c r="AD27" s="78"/>
      <c r="AE27" s="78"/>
      <c r="AF27" s="33">
        <v>85</v>
      </c>
      <c r="AG27" s="87">
        <v>309.77</v>
      </c>
      <c r="AH27" s="50">
        <v>26330.45</v>
      </c>
      <c r="AI27" s="50"/>
      <c r="AJ27" s="50"/>
      <c r="AK27" s="50"/>
      <c r="AL27" s="80">
        <v>26330.45</v>
      </c>
      <c r="AM27" s="37"/>
      <c r="AN27" s="37"/>
      <c r="AO27" s="38"/>
      <c r="AP27" s="38"/>
      <c r="AQ27" s="38"/>
    </row>
    <row r="28" spans="1:44" ht="37.5" customHeight="1" x14ac:dyDescent="0.3">
      <c r="A28" s="24" t="s">
        <v>83</v>
      </c>
      <c r="B28" s="85" t="s">
        <v>84</v>
      </c>
      <c r="C28" s="85"/>
      <c r="D28" s="85"/>
      <c r="E28" s="85"/>
      <c r="F28" s="45">
        <v>0</v>
      </c>
      <c r="G28" s="87"/>
      <c r="H28" s="28">
        <v>0</v>
      </c>
      <c r="I28" s="27">
        <v>0</v>
      </c>
      <c r="J28" s="64">
        <v>0</v>
      </c>
      <c r="K28" s="27">
        <v>0</v>
      </c>
      <c r="L28" s="45">
        <v>15</v>
      </c>
      <c r="M28" s="45"/>
      <c r="N28" s="29">
        <v>756.85</v>
      </c>
      <c r="O28" s="29">
        <v>11352.75</v>
      </c>
      <c r="P28" s="157"/>
      <c r="Q28" s="150"/>
      <c r="R28" s="150"/>
      <c r="S28" s="150"/>
      <c r="T28" s="157"/>
      <c r="U28" s="150"/>
      <c r="V28" s="51"/>
      <c r="W28" s="158"/>
      <c r="X28" s="159"/>
      <c r="Y28" s="160"/>
      <c r="Z28" s="86">
        <v>15</v>
      </c>
      <c r="AA28" s="46">
        <v>1</v>
      </c>
      <c r="AB28" s="48"/>
      <c r="AC28" s="48"/>
      <c r="AD28" s="78"/>
      <c r="AE28" s="78"/>
      <c r="AF28" s="33">
        <v>15</v>
      </c>
      <c r="AG28" s="87">
        <v>756.85</v>
      </c>
      <c r="AH28" s="50">
        <v>11352.75</v>
      </c>
      <c r="AI28" s="50"/>
      <c r="AJ28" s="50"/>
      <c r="AK28" s="50"/>
      <c r="AL28" s="80">
        <v>11352.75</v>
      </c>
      <c r="AM28" s="37"/>
      <c r="AN28" s="37"/>
      <c r="AO28" s="38"/>
      <c r="AP28" s="38"/>
      <c r="AQ28" s="38"/>
    </row>
    <row r="29" spans="1:44" ht="18.75" x14ac:dyDescent="0.3">
      <c r="A29" s="24" t="s">
        <v>85</v>
      </c>
      <c r="B29" s="85" t="s">
        <v>86</v>
      </c>
      <c r="C29" s="85"/>
      <c r="D29" s="85"/>
      <c r="E29" s="85"/>
      <c r="F29" s="45">
        <v>40</v>
      </c>
      <c r="G29" s="87"/>
      <c r="H29" s="28">
        <v>22</v>
      </c>
      <c r="I29" s="27">
        <v>9082.7000000000007</v>
      </c>
      <c r="J29" s="64">
        <v>29</v>
      </c>
      <c r="K29" s="27">
        <v>11972.65</v>
      </c>
      <c r="L29" s="45">
        <v>152</v>
      </c>
      <c r="M29" s="45"/>
      <c r="N29" s="29">
        <v>412.85</v>
      </c>
      <c r="O29" s="29">
        <v>62753.2</v>
      </c>
      <c r="P29" s="157"/>
      <c r="Q29" s="150"/>
      <c r="R29" s="150"/>
      <c r="S29" s="150"/>
      <c r="T29" s="157"/>
      <c r="U29" s="150"/>
      <c r="V29" s="51"/>
      <c r="W29" s="158"/>
      <c r="X29" s="159"/>
      <c r="Y29" s="160"/>
      <c r="Z29" s="86">
        <v>29</v>
      </c>
      <c r="AA29" s="46">
        <v>0.19078899999999999</v>
      </c>
      <c r="AB29" s="48"/>
      <c r="AC29" s="48"/>
      <c r="AD29" s="78"/>
      <c r="AE29" s="78"/>
      <c r="AF29" s="33">
        <v>29</v>
      </c>
      <c r="AG29" s="87">
        <v>412.85</v>
      </c>
      <c r="AH29" s="50">
        <v>11972.65</v>
      </c>
      <c r="AI29" s="50"/>
      <c r="AJ29" s="50"/>
      <c r="AK29" s="50"/>
      <c r="AL29" s="80">
        <v>11972.65</v>
      </c>
      <c r="AM29" s="37"/>
      <c r="AN29" s="37"/>
      <c r="AO29" s="38"/>
      <c r="AP29" s="38"/>
      <c r="AQ29" s="38"/>
    </row>
    <row r="30" spans="1:44" ht="37.5" x14ac:dyDescent="0.3">
      <c r="A30" s="24" t="s">
        <v>87</v>
      </c>
      <c r="B30" s="85" t="s">
        <v>88</v>
      </c>
      <c r="C30" s="85"/>
      <c r="D30" s="85"/>
      <c r="E30" s="85"/>
      <c r="F30" s="45">
        <v>17649</v>
      </c>
      <c r="G30" s="39"/>
      <c r="H30" s="28">
        <v>11354</v>
      </c>
      <c r="I30" s="27">
        <v>9333442.1600000001</v>
      </c>
      <c r="J30" s="64">
        <v>15139</v>
      </c>
      <c r="K30" s="27">
        <v>12444863.560000001</v>
      </c>
      <c r="L30" s="45">
        <v>16063</v>
      </c>
      <c r="M30" s="45"/>
      <c r="N30" s="29">
        <v>822.04</v>
      </c>
      <c r="O30" s="29">
        <v>13204428.52</v>
      </c>
      <c r="P30" s="157"/>
      <c r="Q30" s="150"/>
      <c r="R30" s="150"/>
      <c r="S30" s="150"/>
      <c r="T30" s="157"/>
      <c r="U30" s="150"/>
      <c r="V30" s="51"/>
      <c r="W30" s="158"/>
      <c r="X30" s="159"/>
      <c r="Y30" s="160"/>
      <c r="Z30" s="86">
        <v>15139</v>
      </c>
      <c r="AA30" s="46">
        <v>0.94247599999999998</v>
      </c>
      <c r="AB30" s="47">
        <v>577</v>
      </c>
      <c r="AC30" s="48"/>
      <c r="AD30" s="51">
        <v>769</v>
      </c>
      <c r="AE30" s="51">
        <v>769</v>
      </c>
      <c r="AF30" s="33">
        <v>15908</v>
      </c>
      <c r="AG30" s="87">
        <v>822.04</v>
      </c>
      <c r="AH30" s="50">
        <v>12444863.560000001</v>
      </c>
      <c r="AI30" s="49">
        <v>754655</v>
      </c>
      <c r="AJ30" s="50">
        <v>1006206.67</v>
      </c>
      <c r="AK30" s="50">
        <v>1005522.6100000001</v>
      </c>
      <c r="AL30" s="80">
        <v>13450386.17</v>
      </c>
      <c r="AM30" s="37"/>
      <c r="AN30" s="37"/>
      <c r="AO30" s="38"/>
      <c r="AP30" s="38"/>
      <c r="AQ30" s="38"/>
    </row>
    <row r="31" spans="1:44" ht="75" x14ac:dyDescent="0.3">
      <c r="A31" s="24" t="s">
        <v>89</v>
      </c>
      <c r="B31" s="85" t="s">
        <v>90</v>
      </c>
      <c r="C31" s="85"/>
      <c r="D31" s="85"/>
      <c r="E31" s="85"/>
      <c r="F31" s="45">
        <v>1103</v>
      </c>
      <c r="G31" s="39"/>
      <c r="H31" s="28">
        <v>734</v>
      </c>
      <c r="I31" s="27">
        <v>1151638.6599999999</v>
      </c>
      <c r="J31" s="64">
        <v>979</v>
      </c>
      <c r="K31" s="27">
        <v>1536041.21</v>
      </c>
      <c r="L31" s="45">
        <v>70</v>
      </c>
      <c r="M31" s="45"/>
      <c r="N31" s="29">
        <v>1568.99</v>
      </c>
      <c r="O31" s="29">
        <v>109829.3</v>
      </c>
      <c r="P31" s="157"/>
      <c r="Q31" s="150"/>
      <c r="R31" s="150"/>
      <c r="S31" s="150"/>
      <c r="T31" s="157"/>
      <c r="U31" s="150"/>
      <c r="V31" s="51"/>
      <c r="W31" s="158"/>
      <c r="X31" s="159"/>
      <c r="Y31" s="160"/>
      <c r="Z31" s="86">
        <v>70</v>
      </c>
      <c r="AA31" s="46">
        <v>1</v>
      </c>
      <c r="AB31" s="48"/>
      <c r="AC31" s="48"/>
      <c r="AD31" s="78"/>
      <c r="AE31" s="78"/>
      <c r="AF31" s="33">
        <v>70</v>
      </c>
      <c r="AG31" s="87">
        <v>1568.99</v>
      </c>
      <c r="AH31" s="50">
        <v>109829.3</v>
      </c>
      <c r="AI31" s="50"/>
      <c r="AJ31" s="50"/>
      <c r="AK31" s="50"/>
      <c r="AL31" s="80">
        <v>109829.3</v>
      </c>
      <c r="AM31" s="37"/>
      <c r="AN31" s="37"/>
      <c r="AO31" s="38"/>
      <c r="AP31" s="38"/>
      <c r="AQ31" s="38"/>
    </row>
    <row r="32" spans="1:44" ht="37.5" x14ac:dyDescent="0.3">
      <c r="A32" s="24" t="s">
        <v>91</v>
      </c>
      <c r="B32" s="85" t="s">
        <v>92</v>
      </c>
      <c r="C32" s="85"/>
      <c r="D32" s="85"/>
      <c r="E32" s="85"/>
      <c r="F32" s="45">
        <v>84</v>
      </c>
      <c r="G32" s="39"/>
      <c r="H32" s="28">
        <v>136</v>
      </c>
      <c r="I32" s="27">
        <v>86058.08</v>
      </c>
      <c r="J32" s="64">
        <v>181</v>
      </c>
      <c r="K32" s="27">
        <v>114533.18</v>
      </c>
      <c r="L32" s="45">
        <v>1950</v>
      </c>
      <c r="M32" s="45"/>
      <c r="N32" s="29">
        <v>632.78</v>
      </c>
      <c r="O32" s="29">
        <v>1233921</v>
      </c>
      <c r="P32" s="157"/>
      <c r="Q32" s="150"/>
      <c r="R32" s="150"/>
      <c r="S32" s="150"/>
      <c r="T32" s="157"/>
      <c r="U32" s="150"/>
      <c r="V32" s="51"/>
      <c r="W32" s="158"/>
      <c r="X32" s="159"/>
      <c r="Y32" s="160"/>
      <c r="Z32" s="86">
        <v>181</v>
      </c>
      <c r="AA32" s="46">
        <v>9.2821000000000001E-2</v>
      </c>
      <c r="AB32" s="48"/>
      <c r="AC32" s="48"/>
      <c r="AD32" s="78"/>
      <c r="AE32" s="78"/>
      <c r="AF32" s="33">
        <v>181</v>
      </c>
      <c r="AG32" s="87">
        <v>632.78</v>
      </c>
      <c r="AH32" s="50">
        <v>114533.18</v>
      </c>
      <c r="AI32" s="50"/>
      <c r="AJ32" s="50"/>
      <c r="AK32" s="50"/>
      <c r="AL32" s="80">
        <v>114533.18</v>
      </c>
      <c r="AM32" s="37"/>
      <c r="AN32" s="37"/>
      <c r="AO32" s="38"/>
      <c r="AP32" s="38"/>
      <c r="AQ32" s="38"/>
    </row>
    <row r="33" spans="1:47" ht="18.75" x14ac:dyDescent="0.3">
      <c r="A33" s="24" t="s">
        <v>93</v>
      </c>
      <c r="B33" s="85" t="s">
        <v>94</v>
      </c>
      <c r="C33" s="85"/>
      <c r="D33" s="85"/>
      <c r="E33" s="85"/>
      <c r="F33" s="45">
        <v>708</v>
      </c>
      <c r="G33" s="39"/>
      <c r="H33" s="28">
        <v>351</v>
      </c>
      <c r="I33" s="27">
        <v>319624.11</v>
      </c>
      <c r="J33" s="64">
        <v>468</v>
      </c>
      <c r="K33" s="27">
        <v>426165.48</v>
      </c>
      <c r="L33" s="45">
        <v>2330</v>
      </c>
      <c r="M33" s="45"/>
      <c r="N33" s="29">
        <v>910.61</v>
      </c>
      <c r="O33" s="29">
        <v>2121721.2999999998</v>
      </c>
      <c r="P33" s="157"/>
      <c r="Q33" s="150"/>
      <c r="R33" s="150"/>
      <c r="S33" s="150"/>
      <c r="T33" s="157"/>
      <c r="U33" s="150"/>
      <c r="V33" s="51"/>
      <c r="W33" s="158"/>
      <c r="X33" s="159"/>
      <c r="Y33" s="160"/>
      <c r="Z33" s="86">
        <v>468</v>
      </c>
      <c r="AA33" s="46">
        <v>0.20085800000000001</v>
      </c>
      <c r="AB33" s="48"/>
      <c r="AC33" s="48"/>
      <c r="AD33" s="78"/>
      <c r="AE33" s="78"/>
      <c r="AF33" s="33">
        <v>468</v>
      </c>
      <c r="AG33" s="87">
        <v>910.61</v>
      </c>
      <c r="AH33" s="50">
        <v>426165.48</v>
      </c>
      <c r="AI33" s="50"/>
      <c r="AJ33" s="50"/>
      <c r="AK33" s="50"/>
      <c r="AL33" s="80">
        <v>426165.48</v>
      </c>
      <c r="AM33" s="37"/>
      <c r="AN33" s="37"/>
      <c r="AO33" s="38"/>
      <c r="AP33" s="38"/>
      <c r="AQ33" s="38"/>
    </row>
    <row r="34" spans="1:47" ht="18.75" x14ac:dyDescent="0.3">
      <c r="A34" s="24" t="s">
        <v>95</v>
      </c>
      <c r="B34" s="85" t="s">
        <v>96</v>
      </c>
      <c r="C34" s="85"/>
      <c r="D34" s="85"/>
      <c r="E34" s="85"/>
      <c r="F34" s="45">
        <v>32052</v>
      </c>
      <c r="G34" s="39"/>
      <c r="H34" s="28">
        <v>21595</v>
      </c>
      <c r="I34" s="27">
        <v>17016644.050000001</v>
      </c>
      <c r="J34" s="64">
        <v>28793</v>
      </c>
      <c r="K34" s="27">
        <v>22688596.07</v>
      </c>
      <c r="L34" s="45">
        <v>22039</v>
      </c>
      <c r="M34" s="45"/>
      <c r="N34" s="29">
        <v>787.99</v>
      </c>
      <c r="O34" s="29">
        <v>17366511.609999999</v>
      </c>
      <c r="P34" s="157"/>
      <c r="Q34" s="150"/>
      <c r="R34" s="150"/>
      <c r="S34" s="150"/>
      <c r="T34" s="157"/>
      <c r="U34" s="150"/>
      <c r="V34" s="51"/>
      <c r="W34" s="158"/>
      <c r="X34" s="159"/>
      <c r="Y34" s="160"/>
      <c r="Z34" s="77">
        <v>10976</v>
      </c>
      <c r="AA34" s="46">
        <v>0.49802600000000002</v>
      </c>
      <c r="AB34" s="48"/>
      <c r="AC34" s="48"/>
      <c r="AD34" s="78"/>
      <c r="AE34" s="78"/>
      <c r="AF34" s="33">
        <v>10976</v>
      </c>
      <c r="AG34" s="87">
        <v>787.99</v>
      </c>
      <c r="AH34" s="50">
        <v>8648978.2400000002</v>
      </c>
      <c r="AI34" s="50"/>
      <c r="AJ34" s="50"/>
      <c r="AK34" s="50"/>
      <c r="AL34" s="80">
        <v>8648978.2400000002</v>
      </c>
      <c r="AM34" s="37"/>
      <c r="AN34" s="37"/>
      <c r="AO34" s="38"/>
      <c r="AP34" s="38"/>
      <c r="AQ34" s="38"/>
    </row>
    <row r="35" spans="1:47" ht="75" x14ac:dyDescent="0.3">
      <c r="A35" s="24" t="s">
        <v>97</v>
      </c>
      <c r="B35" s="85" t="s">
        <v>98</v>
      </c>
      <c r="C35" s="85"/>
      <c r="D35" s="85"/>
      <c r="E35" s="85"/>
      <c r="F35" s="45">
        <v>900</v>
      </c>
      <c r="G35" s="39"/>
      <c r="H35" s="28">
        <v>351</v>
      </c>
      <c r="I35" s="27">
        <v>309213.45</v>
      </c>
      <c r="J35" s="64">
        <v>468</v>
      </c>
      <c r="K35" s="27">
        <v>412284.6</v>
      </c>
      <c r="L35" s="45">
        <v>5389</v>
      </c>
      <c r="M35" s="45"/>
      <c r="N35" s="29">
        <v>880.95</v>
      </c>
      <c r="O35" s="29">
        <v>4747439.55</v>
      </c>
      <c r="P35" s="157"/>
      <c r="Q35" s="150"/>
      <c r="R35" s="150"/>
      <c r="S35" s="150"/>
      <c r="T35" s="157"/>
      <c r="U35" s="150"/>
      <c r="V35" s="51"/>
      <c r="W35" s="158"/>
      <c r="X35" s="159"/>
      <c r="Y35" s="160"/>
      <c r="Z35" s="86">
        <v>468</v>
      </c>
      <c r="AA35" s="46">
        <v>8.6844000000000005E-2</v>
      </c>
      <c r="AB35" s="48"/>
      <c r="AC35" s="48"/>
      <c r="AD35" s="78"/>
      <c r="AE35" s="78"/>
      <c r="AF35" s="33">
        <v>468</v>
      </c>
      <c r="AG35" s="87">
        <v>880.95</v>
      </c>
      <c r="AH35" s="50">
        <v>412284.6</v>
      </c>
      <c r="AI35" s="50"/>
      <c r="AJ35" s="50"/>
      <c r="AK35" s="50"/>
      <c r="AL35" s="80">
        <v>412284.6</v>
      </c>
      <c r="AM35" s="37"/>
      <c r="AN35" s="37"/>
      <c r="AO35" s="38"/>
      <c r="AP35" s="38"/>
      <c r="AQ35" s="38"/>
    </row>
    <row r="36" spans="1:47" ht="18.75" x14ac:dyDescent="0.3">
      <c r="A36" s="24" t="s">
        <v>99</v>
      </c>
      <c r="B36" s="85" t="s">
        <v>100</v>
      </c>
      <c r="C36" s="85"/>
      <c r="D36" s="85"/>
      <c r="E36" s="85"/>
      <c r="F36" s="45">
        <v>1620</v>
      </c>
      <c r="G36" s="39"/>
      <c r="H36" s="28">
        <v>863</v>
      </c>
      <c r="I36" s="27">
        <v>472949.89</v>
      </c>
      <c r="J36" s="64">
        <v>1151</v>
      </c>
      <c r="K36" s="27">
        <v>630782.53</v>
      </c>
      <c r="L36" s="45">
        <v>5672</v>
      </c>
      <c r="M36" s="45"/>
      <c r="N36" s="29">
        <v>548.03</v>
      </c>
      <c r="O36" s="29">
        <v>3108426.16</v>
      </c>
      <c r="P36" s="157"/>
      <c r="Q36" s="150"/>
      <c r="R36" s="150"/>
      <c r="S36" s="150"/>
      <c r="T36" s="157"/>
      <c r="U36" s="150"/>
      <c r="V36" s="51"/>
      <c r="W36" s="158"/>
      <c r="X36" s="159"/>
      <c r="Y36" s="160"/>
      <c r="Z36" s="86">
        <v>1151</v>
      </c>
      <c r="AA36" s="46">
        <v>0.202927</v>
      </c>
      <c r="AB36" s="48"/>
      <c r="AC36" s="48"/>
      <c r="AD36" s="78"/>
      <c r="AE36" s="78"/>
      <c r="AF36" s="33">
        <v>1151</v>
      </c>
      <c r="AG36" s="87">
        <v>548.03</v>
      </c>
      <c r="AH36" s="50">
        <v>630782.53</v>
      </c>
      <c r="AI36" s="50"/>
      <c r="AJ36" s="50"/>
      <c r="AK36" s="50"/>
      <c r="AL36" s="80">
        <v>630782.53</v>
      </c>
      <c r="AM36" s="37"/>
      <c r="AN36" s="37"/>
      <c r="AO36" s="38"/>
      <c r="AP36" s="38"/>
      <c r="AQ36" s="38"/>
    </row>
    <row r="37" spans="1:47" ht="18.75" x14ac:dyDescent="0.3">
      <c r="A37" s="24" t="s">
        <v>101</v>
      </c>
      <c r="B37" s="85" t="s">
        <v>102</v>
      </c>
      <c r="C37" s="85"/>
      <c r="D37" s="85"/>
      <c r="E37" s="85"/>
      <c r="F37" s="45">
        <v>56</v>
      </c>
      <c r="G37" s="39"/>
      <c r="H37" s="28">
        <v>47</v>
      </c>
      <c r="I37" s="27">
        <v>32534.34</v>
      </c>
      <c r="J37" s="64">
        <v>63</v>
      </c>
      <c r="K37" s="27">
        <v>43609.86</v>
      </c>
      <c r="L37" s="45">
        <v>70</v>
      </c>
      <c r="M37" s="45"/>
      <c r="N37" s="29">
        <v>692.22</v>
      </c>
      <c r="O37" s="29">
        <v>48455.4</v>
      </c>
      <c r="P37" s="157"/>
      <c r="Q37" s="150"/>
      <c r="R37" s="150"/>
      <c r="S37" s="150"/>
      <c r="T37" s="157"/>
      <c r="U37" s="150"/>
      <c r="V37" s="51"/>
      <c r="W37" s="158"/>
      <c r="X37" s="159"/>
      <c r="Y37" s="160"/>
      <c r="Z37" s="86">
        <v>63</v>
      </c>
      <c r="AA37" s="46">
        <v>0.9</v>
      </c>
      <c r="AB37" s="48"/>
      <c r="AC37" s="48"/>
      <c r="AD37" s="78"/>
      <c r="AE37" s="78"/>
      <c r="AF37" s="33">
        <v>63</v>
      </c>
      <c r="AG37" s="87">
        <v>692.22</v>
      </c>
      <c r="AH37" s="50">
        <v>43609.86</v>
      </c>
      <c r="AI37" s="50"/>
      <c r="AJ37" s="50"/>
      <c r="AK37" s="50"/>
      <c r="AL37" s="80">
        <v>43609.86</v>
      </c>
      <c r="AM37" s="37"/>
      <c r="AN37" s="37"/>
      <c r="AO37" s="38"/>
      <c r="AP37" s="38"/>
      <c r="AQ37" s="38"/>
    </row>
    <row r="38" spans="1:47" ht="18.75" x14ac:dyDescent="0.3">
      <c r="A38" s="24" t="s">
        <v>103</v>
      </c>
      <c r="B38" s="85" t="s">
        <v>104</v>
      </c>
      <c r="C38" s="85"/>
      <c r="D38" s="85"/>
      <c r="E38" s="85"/>
      <c r="F38" s="45">
        <v>0</v>
      </c>
      <c r="G38" s="39"/>
      <c r="H38" s="28">
        <v>0</v>
      </c>
      <c r="I38" s="27">
        <v>0</v>
      </c>
      <c r="J38" s="64">
        <v>0</v>
      </c>
      <c r="K38" s="27">
        <v>0</v>
      </c>
      <c r="L38" s="45">
        <v>20</v>
      </c>
      <c r="M38" s="45"/>
      <c r="N38" s="29">
        <v>507.34</v>
      </c>
      <c r="O38" s="29">
        <v>10146.799999999999</v>
      </c>
      <c r="P38" s="157"/>
      <c r="Q38" s="150"/>
      <c r="R38" s="150"/>
      <c r="S38" s="150"/>
      <c r="T38" s="157"/>
      <c r="U38" s="150"/>
      <c r="V38" s="51"/>
      <c r="W38" s="158"/>
      <c r="X38" s="159"/>
      <c r="Y38" s="160"/>
      <c r="Z38" s="86">
        <v>20</v>
      </c>
      <c r="AA38" s="46">
        <v>1</v>
      </c>
      <c r="AB38" s="48"/>
      <c r="AC38" s="48"/>
      <c r="AD38" s="78"/>
      <c r="AE38" s="78"/>
      <c r="AF38" s="33">
        <v>20</v>
      </c>
      <c r="AG38" s="87">
        <v>507.34</v>
      </c>
      <c r="AH38" s="50">
        <v>10146.799999999999</v>
      </c>
      <c r="AI38" s="50"/>
      <c r="AJ38" s="50"/>
      <c r="AK38" s="50"/>
      <c r="AL38" s="80">
        <v>10146.799999999999</v>
      </c>
      <c r="AM38" s="37"/>
      <c r="AN38" s="37"/>
      <c r="AO38" s="38"/>
      <c r="AP38" s="38"/>
      <c r="AQ38" s="38"/>
    </row>
    <row r="39" spans="1:47" ht="149.25" customHeight="1" x14ac:dyDescent="0.3">
      <c r="A39" s="19">
        <v>4</v>
      </c>
      <c r="B39" s="144" t="s">
        <v>105</v>
      </c>
      <c r="C39" s="52">
        <v>32748</v>
      </c>
      <c r="D39" s="21">
        <v>2655.56</v>
      </c>
      <c r="E39" s="21">
        <v>86964278.879999995</v>
      </c>
      <c r="F39" s="52">
        <v>13734</v>
      </c>
      <c r="G39" s="53">
        <v>39314054.710000001</v>
      </c>
      <c r="H39" s="52">
        <v>8214</v>
      </c>
      <c r="I39" s="53">
        <v>19664753.029999997</v>
      </c>
      <c r="J39" s="52">
        <v>10951</v>
      </c>
      <c r="K39" s="53">
        <v>26213148.66</v>
      </c>
      <c r="L39" s="52">
        <v>12090</v>
      </c>
      <c r="M39" s="52"/>
      <c r="N39" s="53">
        <v>2318.12</v>
      </c>
      <c r="O39" s="53">
        <v>28026106.400000002</v>
      </c>
      <c r="P39" s="52">
        <v>20658</v>
      </c>
      <c r="Q39" s="52">
        <v>-1644</v>
      </c>
      <c r="R39" s="52" t="e">
        <v>#REF!</v>
      </c>
      <c r="S39" s="52" t="e">
        <v>#REF!</v>
      </c>
      <c r="T39" s="52"/>
      <c r="U39" s="52"/>
      <c r="V39" s="63"/>
      <c r="W39" s="154"/>
      <c r="X39" s="154"/>
      <c r="Y39" s="155"/>
      <c r="Z39" s="52">
        <v>31969</v>
      </c>
      <c r="AA39" s="102">
        <v>2.6442510000000001</v>
      </c>
      <c r="AB39" s="52">
        <v>582</v>
      </c>
      <c r="AC39" s="52"/>
      <c r="AD39" s="52">
        <v>779</v>
      </c>
      <c r="AE39" s="52">
        <v>779</v>
      </c>
      <c r="AF39" s="52">
        <v>32748</v>
      </c>
      <c r="AG39" s="63">
        <v>2430.16</v>
      </c>
      <c r="AH39" s="104">
        <v>77689826.059999987</v>
      </c>
      <c r="AI39" s="58">
        <v>6953444.7000000002</v>
      </c>
      <c r="AJ39" s="58">
        <v>9271259.5999999996</v>
      </c>
      <c r="AK39" s="58">
        <v>9274452.8200000003</v>
      </c>
      <c r="AL39" s="21">
        <v>86964278.879999995</v>
      </c>
      <c r="AM39" s="20">
        <v>0</v>
      </c>
      <c r="AN39" s="21">
        <v>0</v>
      </c>
      <c r="AO39" s="21">
        <v>0</v>
      </c>
      <c r="AP39" s="21">
        <v>0</v>
      </c>
      <c r="AQ39" s="21" t="s">
        <v>106</v>
      </c>
      <c r="AR39" s="88"/>
      <c r="AT39" s="1">
        <v>6953444.7000000002</v>
      </c>
      <c r="AU39" s="1">
        <v>11947.5</v>
      </c>
    </row>
    <row r="40" spans="1:47" ht="63" customHeight="1" x14ac:dyDescent="0.3">
      <c r="A40" s="89" t="s">
        <v>107</v>
      </c>
      <c r="B40" s="162" t="s">
        <v>108</v>
      </c>
      <c r="C40" s="64"/>
      <c r="D40" s="97"/>
      <c r="E40" s="97"/>
      <c r="F40" s="90">
        <v>1893</v>
      </c>
      <c r="G40" s="66"/>
      <c r="H40" s="90">
        <v>1173</v>
      </c>
      <c r="I40" s="91">
        <v>1592652.48</v>
      </c>
      <c r="J40" s="90">
        <v>1564</v>
      </c>
      <c r="K40" s="91">
        <v>2123536.64</v>
      </c>
      <c r="L40" s="26">
        <v>1490</v>
      </c>
      <c r="M40" s="26"/>
      <c r="N40" s="92">
        <v>1357.76</v>
      </c>
      <c r="O40" s="29">
        <v>2023062.4</v>
      </c>
      <c r="P40" s="64"/>
      <c r="Q40" s="64"/>
      <c r="R40" s="64"/>
      <c r="S40" s="64"/>
      <c r="T40" s="64"/>
      <c r="U40" s="64"/>
      <c r="V40" s="69"/>
      <c r="W40" s="136"/>
      <c r="X40" s="136"/>
      <c r="Y40" s="155"/>
      <c r="Z40" s="42">
        <v>1490</v>
      </c>
      <c r="AA40" s="93">
        <v>1</v>
      </c>
      <c r="AB40" s="64">
        <v>65</v>
      </c>
      <c r="AC40" s="64"/>
      <c r="AD40" s="64">
        <v>87</v>
      </c>
      <c r="AE40" s="64">
        <v>87</v>
      </c>
      <c r="AF40" s="33">
        <v>1577</v>
      </c>
      <c r="AG40" s="94">
        <v>1357.76</v>
      </c>
      <c r="AH40" s="95">
        <v>2023062.4</v>
      </c>
      <c r="AI40" s="96">
        <v>776587.5</v>
      </c>
      <c r="AJ40" s="50">
        <v>1035450</v>
      </c>
      <c r="AK40" s="50">
        <v>1035450</v>
      </c>
      <c r="AL40" s="71">
        <v>3058512.4</v>
      </c>
      <c r="AM40" s="97"/>
      <c r="AN40" s="97"/>
      <c r="AO40" s="38"/>
      <c r="AP40" s="38"/>
      <c r="AQ40" s="38"/>
      <c r="AR40" s="88"/>
    </row>
    <row r="41" spans="1:47" ht="75" x14ac:dyDescent="0.3">
      <c r="A41" s="89" t="s">
        <v>109</v>
      </c>
      <c r="B41" s="162" t="s">
        <v>110</v>
      </c>
      <c r="C41" s="64"/>
      <c r="D41" s="97"/>
      <c r="E41" s="97"/>
      <c r="F41" s="90">
        <v>5688</v>
      </c>
      <c r="G41" s="66"/>
      <c r="H41" s="90">
        <v>3607</v>
      </c>
      <c r="I41" s="91">
        <v>6314630.6200000001</v>
      </c>
      <c r="J41" s="90">
        <v>4809</v>
      </c>
      <c r="K41" s="91">
        <v>8418923.9399999995</v>
      </c>
      <c r="L41" s="26">
        <v>5365</v>
      </c>
      <c r="M41" s="26"/>
      <c r="N41" s="92">
        <v>1750.66</v>
      </c>
      <c r="O41" s="29">
        <v>9392290.9000000004</v>
      </c>
      <c r="P41" s="64"/>
      <c r="Q41" s="64"/>
      <c r="R41" s="64"/>
      <c r="S41" s="64"/>
      <c r="T41" s="64"/>
      <c r="U41" s="64"/>
      <c r="V41" s="69"/>
      <c r="W41" s="136"/>
      <c r="X41" s="136"/>
      <c r="Y41" s="155"/>
      <c r="Z41" s="42">
        <v>5365</v>
      </c>
      <c r="AA41" s="93">
        <v>1</v>
      </c>
      <c r="AB41" s="64">
        <v>65</v>
      </c>
      <c r="AC41" s="64"/>
      <c r="AD41" s="64">
        <v>87</v>
      </c>
      <c r="AE41" s="64">
        <v>87</v>
      </c>
      <c r="AF41" s="33">
        <v>5452</v>
      </c>
      <c r="AG41" s="94">
        <v>1750.66</v>
      </c>
      <c r="AH41" s="95">
        <v>9392290.9000000004</v>
      </c>
      <c r="AI41" s="96">
        <v>776587.5</v>
      </c>
      <c r="AJ41" s="50">
        <v>1035450</v>
      </c>
      <c r="AK41" s="50">
        <v>1035450</v>
      </c>
      <c r="AL41" s="71">
        <v>10427740.9</v>
      </c>
      <c r="AM41" s="97"/>
      <c r="AN41" s="97"/>
      <c r="AO41" s="38"/>
      <c r="AP41" s="38"/>
      <c r="AQ41" s="38"/>
      <c r="AR41" s="88"/>
    </row>
    <row r="42" spans="1:47" ht="75" x14ac:dyDescent="0.3">
      <c r="A42" s="89" t="s">
        <v>111</v>
      </c>
      <c r="B42" s="162" t="s">
        <v>112</v>
      </c>
      <c r="C42" s="64"/>
      <c r="D42" s="97"/>
      <c r="E42" s="97"/>
      <c r="F42" s="90">
        <v>4132</v>
      </c>
      <c r="G42" s="66"/>
      <c r="H42" s="90">
        <v>2735</v>
      </c>
      <c r="I42" s="91">
        <v>5740053.9000000004</v>
      </c>
      <c r="J42" s="90">
        <v>3647</v>
      </c>
      <c r="K42" s="91">
        <v>7654104.7800000003</v>
      </c>
      <c r="L42" s="26">
        <v>4325</v>
      </c>
      <c r="M42" s="26"/>
      <c r="N42" s="92">
        <v>2098.7399999999998</v>
      </c>
      <c r="O42" s="29">
        <v>9077050.5</v>
      </c>
      <c r="P42" s="64"/>
      <c r="Q42" s="64"/>
      <c r="R42" s="64"/>
      <c r="S42" s="64"/>
      <c r="T42" s="64"/>
      <c r="U42" s="64"/>
      <c r="V42" s="69"/>
      <c r="W42" s="136"/>
      <c r="X42" s="136"/>
      <c r="Y42" s="155"/>
      <c r="Z42" s="98">
        <v>23109</v>
      </c>
      <c r="AA42" s="93">
        <v>5.343121</v>
      </c>
      <c r="AB42" s="64">
        <v>65</v>
      </c>
      <c r="AC42" s="64"/>
      <c r="AD42" s="64">
        <v>87</v>
      </c>
      <c r="AE42" s="64">
        <v>87</v>
      </c>
      <c r="AF42" s="33">
        <v>23196</v>
      </c>
      <c r="AG42" s="94">
        <v>2098.7399999999998</v>
      </c>
      <c r="AH42" s="95">
        <v>48499782.659999996</v>
      </c>
      <c r="AI42" s="96">
        <v>776587.5</v>
      </c>
      <c r="AJ42" s="50">
        <v>1035450</v>
      </c>
      <c r="AK42" s="50">
        <v>1035450</v>
      </c>
      <c r="AL42" s="71">
        <v>49535232.659999996</v>
      </c>
      <c r="AM42" s="97"/>
      <c r="AN42" s="97"/>
      <c r="AO42" s="38"/>
      <c r="AP42" s="38"/>
      <c r="AQ42" s="99" t="s">
        <v>106</v>
      </c>
      <c r="AR42" s="88"/>
    </row>
    <row r="43" spans="1:47" ht="84" customHeight="1" x14ac:dyDescent="0.3">
      <c r="A43" s="89" t="s">
        <v>113</v>
      </c>
      <c r="B43" s="162" t="s">
        <v>114</v>
      </c>
      <c r="C43" s="64"/>
      <c r="D43" s="97"/>
      <c r="E43" s="97"/>
      <c r="F43" s="90">
        <v>190</v>
      </c>
      <c r="G43" s="66"/>
      <c r="H43" s="90">
        <v>21</v>
      </c>
      <c r="I43" s="91">
        <v>111875.61</v>
      </c>
      <c r="J43" s="90">
        <v>28</v>
      </c>
      <c r="K43" s="91">
        <v>149167.48000000001</v>
      </c>
      <c r="L43" s="26">
        <v>45</v>
      </c>
      <c r="M43" s="26"/>
      <c r="N43" s="92">
        <v>5327.41</v>
      </c>
      <c r="O43" s="29">
        <v>239733.45</v>
      </c>
      <c r="P43" s="64"/>
      <c r="Q43" s="64"/>
      <c r="R43" s="64"/>
      <c r="S43" s="64"/>
      <c r="T43" s="64"/>
      <c r="U43" s="64"/>
      <c r="V43" s="69"/>
      <c r="W43" s="136"/>
      <c r="X43" s="136"/>
      <c r="Y43" s="155"/>
      <c r="Z43" s="42">
        <v>45</v>
      </c>
      <c r="AA43" s="93">
        <v>1</v>
      </c>
      <c r="AB43" s="64">
        <v>65</v>
      </c>
      <c r="AC43" s="64"/>
      <c r="AD43" s="64">
        <v>87</v>
      </c>
      <c r="AE43" s="64">
        <v>87</v>
      </c>
      <c r="AF43" s="33">
        <v>132</v>
      </c>
      <c r="AG43" s="94">
        <v>5327.41</v>
      </c>
      <c r="AH43" s="95">
        <v>239733.45</v>
      </c>
      <c r="AI43" s="96">
        <v>776587.5</v>
      </c>
      <c r="AJ43" s="50">
        <v>1035450</v>
      </c>
      <c r="AK43" s="50">
        <v>1035450</v>
      </c>
      <c r="AL43" s="71">
        <v>1275183.45</v>
      </c>
      <c r="AM43" s="97"/>
      <c r="AN43" s="97"/>
      <c r="AO43" s="38"/>
      <c r="AP43" s="38"/>
      <c r="AQ43" s="38"/>
      <c r="AR43" s="88"/>
    </row>
    <row r="44" spans="1:47" s="101" customFormat="1" ht="87" customHeight="1" x14ac:dyDescent="0.3">
      <c r="A44" s="89" t="s">
        <v>115</v>
      </c>
      <c r="B44" s="162" t="s">
        <v>116</v>
      </c>
      <c r="C44" s="163"/>
      <c r="D44" s="164"/>
      <c r="E44" s="164"/>
      <c r="F44" s="90">
        <v>165</v>
      </c>
      <c r="G44" s="165"/>
      <c r="H44" s="90">
        <v>7</v>
      </c>
      <c r="I44" s="91">
        <v>37291.870000000003</v>
      </c>
      <c r="J44" s="90">
        <v>9</v>
      </c>
      <c r="K44" s="91">
        <v>47946.69</v>
      </c>
      <c r="L44" s="26">
        <v>30</v>
      </c>
      <c r="M44" s="100"/>
      <c r="N44" s="92">
        <v>5327.41</v>
      </c>
      <c r="O44" s="29">
        <v>159822.29999999999</v>
      </c>
      <c r="P44" s="163"/>
      <c r="Q44" s="163"/>
      <c r="R44" s="163"/>
      <c r="S44" s="163"/>
      <c r="T44" s="163"/>
      <c r="U44" s="163"/>
      <c r="V44" s="166"/>
      <c r="W44" s="167"/>
      <c r="X44" s="167"/>
      <c r="Y44" s="155"/>
      <c r="Z44" s="42">
        <v>30</v>
      </c>
      <c r="AA44" s="93">
        <v>1</v>
      </c>
      <c r="AB44" s="64">
        <v>65</v>
      </c>
      <c r="AC44" s="64"/>
      <c r="AD44" s="64">
        <v>87</v>
      </c>
      <c r="AE44" s="64">
        <v>87</v>
      </c>
      <c r="AF44" s="33">
        <v>117</v>
      </c>
      <c r="AG44" s="94">
        <v>5327.41</v>
      </c>
      <c r="AH44" s="95">
        <v>159822.29999999999</v>
      </c>
      <c r="AI44" s="96">
        <v>776587.5</v>
      </c>
      <c r="AJ44" s="50">
        <v>1035450</v>
      </c>
      <c r="AK44" s="50">
        <v>1035450</v>
      </c>
      <c r="AL44" s="71">
        <v>1195272.3</v>
      </c>
      <c r="AM44" s="97"/>
      <c r="AN44" s="97"/>
      <c r="AO44" s="38"/>
      <c r="AP44" s="38"/>
      <c r="AQ44" s="38"/>
      <c r="AR44" s="88"/>
    </row>
    <row r="45" spans="1:47" s="101" customFormat="1" ht="106.5" customHeight="1" x14ac:dyDescent="0.3">
      <c r="A45" s="89" t="s">
        <v>117</v>
      </c>
      <c r="B45" s="162" t="s">
        <v>118</v>
      </c>
      <c r="C45" s="163"/>
      <c r="D45" s="164"/>
      <c r="E45" s="164"/>
      <c r="F45" s="90">
        <v>1004</v>
      </c>
      <c r="G45" s="165"/>
      <c r="H45" s="90">
        <v>586</v>
      </c>
      <c r="I45" s="91">
        <v>5480565</v>
      </c>
      <c r="J45" s="90">
        <v>781</v>
      </c>
      <c r="K45" s="91">
        <v>7304302.5</v>
      </c>
      <c r="L45" s="26">
        <v>660</v>
      </c>
      <c r="M45" s="100"/>
      <c r="N45" s="92">
        <v>9352.5</v>
      </c>
      <c r="O45" s="29">
        <v>6172650</v>
      </c>
      <c r="P45" s="163"/>
      <c r="Q45" s="163"/>
      <c r="R45" s="163"/>
      <c r="S45" s="163"/>
      <c r="T45" s="163"/>
      <c r="U45" s="163"/>
      <c r="V45" s="166"/>
      <c r="W45" s="167"/>
      <c r="X45" s="167"/>
      <c r="Y45" s="155"/>
      <c r="Z45" s="98">
        <v>1755</v>
      </c>
      <c r="AA45" s="93">
        <v>2.6590910000000001</v>
      </c>
      <c r="AB45" s="64">
        <v>65</v>
      </c>
      <c r="AC45" s="64"/>
      <c r="AD45" s="64">
        <v>87</v>
      </c>
      <c r="AE45" s="64">
        <v>87</v>
      </c>
      <c r="AF45" s="33">
        <v>1842</v>
      </c>
      <c r="AG45" s="94">
        <v>9352.5</v>
      </c>
      <c r="AH45" s="95">
        <v>16413637.5</v>
      </c>
      <c r="AI45" s="96">
        <v>776587.5</v>
      </c>
      <c r="AJ45" s="50">
        <v>1035450</v>
      </c>
      <c r="AK45" s="50">
        <v>1035450</v>
      </c>
      <c r="AL45" s="71">
        <v>17449087.5</v>
      </c>
      <c r="AM45" s="97"/>
      <c r="AN45" s="97"/>
      <c r="AO45" s="38"/>
      <c r="AP45" s="38"/>
      <c r="AQ45" s="99" t="s">
        <v>106</v>
      </c>
      <c r="AR45" s="88"/>
    </row>
    <row r="46" spans="1:47" s="101" customFormat="1" ht="86.25" customHeight="1" x14ac:dyDescent="0.3">
      <c r="A46" s="89" t="s">
        <v>119</v>
      </c>
      <c r="B46" s="162" t="s">
        <v>120</v>
      </c>
      <c r="C46" s="163"/>
      <c r="D46" s="164"/>
      <c r="E46" s="164"/>
      <c r="F46" s="90">
        <v>186</v>
      </c>
      <c r="G46" s="165"/>
      <c r="H46" s="90">
        <v>49</v>
      </c>
      <c r="I46" s="91">
        <v>256481.19</v>
      </c>
      <c r="J46" s="90">
        <v>65</v>
      </c>
      <c r="K46" s="91">
        <v>340230.15</v>
      </c>
      <c r="L46" s="26">
        <v>60</v>
      </c>
      <c r="M46" s="100"/>
      <c r="N46" s="92">
        <v>5234.3100000000004</v>
      </c>
      <c r="O46" s="29">
        <v>314058.59999999998</v>
      </c>
      <c r="P46" s="163"/>
      <c r="Q46" s="163"/>
      <c r="R46" s="163"/>
      <c r="S46" s="163"/>
      <c r="T46" s="163"/>
      <c r="U46" s="163"/>
      <c r="V46" s="166"/>
      <c r="W46" s="167"/>
      <c r="X46" s="167"/>
      <c r="Y46" s="155"/>
      <c r="Z46" s="42">
        <v>60</v>
      </c>
      <c r="AA46" s="93">
        <v>1</v>
      </c>
      <c r="AB46" s="64">
        <v>65</v>
      </c>
      <c r="AC46" s="64"/>
      <c r="AD46" s="64">
        <v>87</v>
      </c>
      <c r="AE46" s="64">
        <v>87</v>
      </c>
      <c r="AF46" s="33">
        <v>147</v>
      </c>
      <c r="AG46" s="94">
        <v>5234.3100000000004</v>
      </c>
      <c r="AH46" s="95">
        <v>314058.59999999998</v>
      </c>
      <c r="AI46" s="96">
        <v>776587.5</v>
      </c>
      <c r="AJ46" s="50">
        <v>1035450</v>
      </c>
      <c r="AK46" s="50">
        <v>1035450</v>
      </c>
      <c r="AL46" s="71">
        <v>1349508.6</v>
      </c>
      <c r="AM46" s="97"/>
      <c r="AN46" s="97"/>
      <c r="AO46" s="38"/>
      <c r="AP46" s="38"/>
      <c r="AQ46" s="38"/>
      <c r="AR46" s="88"/>
    </row>
    <row r="47" spans="1:47" s="101" customFormat="1" ht="60.75" customHeight="1" x14ac:dyDescent="0.3">
      <c r="A47" s="89" t="s">
        <v>121</v>
      </c>
      <c r="B47" s="162" t="s">
        <v>122</v>
      </c>
      <c r="C47" s="163"/>
      <c r="D47" s="164"/>
      <c r="E47" s="164"/>
      <c r="F47" s="90">
        <v>414</v>
      </c>
      <c r="G47" s="165"/>
      <c r="H47" s="90">
        <v>36</v>
      </c>
      <c r="I47" s="91">
        <v>131202.35999999999</v>
      </c>
      <c r="J47" s="90">
        <v>48</v>
      </c>
      <c r="K47" s="91">
        <v>174936.48</v>
      </c>
      <c r="L47" s="26">
        <v>75</v>
      </c>
      <c r="M47" s="100"/>
      <c r="N47" s="92">
        <v>3644.51</v>
      </c>
      <c r="O47" s="29">
        <v>273338.25</v>
      </c>
      <c r="P47" s="163"/>
      <c r="Q47" s="163"/>
      <c r="R47" s="163"/>
      <c r="S47" s="163"/>
      <c r="T47" s="163"/>
      <c r="U47" s="163"/>
      <c r="V47" s="166"/>
      <c r="W47" s="167"/>
      <c r="X47" s="167"/>
      <c r="Y47" s="155"/>
      <c r="Z47" s="42">
        <v>75</v>
      </c>
      <c r="AA47" s="93">
        <v>1</v>
      </c>
      <c r="AB47" s="64">
        <v>65</v>
      </c>
      <c r="AC47" s="64"/>
      <c r="AD47" s="64">
        <v>87</v>
      </c>
      <c r="AE47" s="64">
        <v>87</v>
      </c>
      <c r="AF47" s="33">
        <v>162</v>
      </c>
      <c r="AG47" s="94">
        <v>3644.51</v>
      </c>
      <c r="AH47" s="95">
        <v>273338.25</v>
      </c>
      <c r="AI47" s="96">
        <v>776587.5</v>
      </c>
      <c r="AJ47" s="50">
        <v>1035450</v>
      </c>
      <c r="AK47" s="50">
        <v>1035450</v>
      </c>
      <c r="AL47" s="71">
        <v>1308788.25</v>
      </c>
      <c r="AM47" s="97"/>
      <c r="AN47" s="97"/>
      <c r="AO47" s="38"/>
      <c r="AP47" s="38"/>
      <c r="AQ47" s="38"/>
    </row>
    <row r="48" spans="1:47" s="101" customFormat="1" ht="93.75" x14ac:dyDescent="0.3">
      <c r="A48" s="89" t="s">
        <v>123</v>
      </c>
      <c r="B48" s="162" t="s">
        <v>124</v>
      </c>
      <c r="C48" s="163"/>
      <c r="D48" s="164"/>
      <c r="E48" s="164"/>
      <c r="F48" s="90">
        <v>62</v>
      </c>
      <c r="G48" s="165"/>
      <c r="H48" s="90">
        <v>0</v>
      </c>
      <c r="I48" s="91">
        <v>0</v>
      </c>
      <c r="J48" s="90">
        <v>0</v>
      </c>
      <c r="K48" s="91">
        <v>0</v>
      </c>
      <c r="L48" s="26">
        <v>40</v>
      </c>
      <c r="M48" s="100"/>
      <c r="N48" s="92">
        <v>9352.5</v>
      </c>
      <c r="O48" s="29">
        <v>374100</v>
      </c>
      <c r="P48" s="163"/>
      <c r="Q48" s="163"/>
      <c r="R48" s="163"/>
      <c r="S48" s="163"/>
      <c r="T48" s="163"/>
      <c r="U48" s="163"/>
      <c r="V48" s="166"/>
      <c r="W48" s="167"/>
      <c r="X48" s="167"/>
      <c r="Y48" s="155"/>
      <c r="Z48" s="42">
        <v>40</v>
      </c>
      <c r="AA48" s="93">
        <v>1</v>
      </c>
      <c r="AB48" s="64">
        <v>62</v>
      </c>
      <c r="AC48" s="64"/>
      <c r="AD48" s="64">
        <v>83</v>
      </c>
      <c r="AE48" s="64">
        <v>83</v>
      </c>
      <c r="AF48" s="33">
        <v>123</v>
      </c>
      <c r="AG48" s="94">
        <v>9352.5</v>
      </c>
      <c r="AH48" s="95">
        <v>374100</v>
      </c>
      <c r="AI48" s="96">
        <v>740744.7</v>
      </c>
      <c r="AJ48" s="50">
        <v>987659.6</v>
      </c>
      <c r="AK48" s="50">
        <v>990852.82</v>
      </c>
      <c r="AL48" s="71">
        <v>1364952.8199999998</v>
      </c>
      <c r="AM48" s="97"/>
      <c r="AN48" s="97"/>
      <c r="AO48" s="38"/>
      <c r="AP48" s="38"/>
      <c r="AQ48" s="38"/>
    </row>
    <row r="49" spans="1:51" ht="58.5" customHeight="1" x14ac:dyDescent="0.3">
      <c r="A49" s="19">
        <v>5</v>
      </c>
      <c r="B49" s="144" t="s">
        <v>125</v>
      </c>
      <c r="C49" s="52">
        <v>1803</v>
      </c>
      <c r="D49" s="21">
        <v>10768.05</v>
      </c>
      <c r="E49" s="21">
        <v>19414794.149999999</v>
      </c>
      <c r="F49" s="52">
        <v>1581</v>
      </c>
      <c r="G49" s="53">
        <v>17007386.16</v>
      </c>
      <c r="H49" s="52">
        <v>422</v>
      </c>
      <c r="I49" s="53">
        <v>4498338.28</v>
      </c>
      <c r="J49" s="52">
        <v>562</v>
      </c>
      <c r="K49" s="53">
        <v>5990667.5799999991</v>
      </c>
      <c r="L49" s="52">
        <v>1530</v>
      </c>
      <c r="M49" s="52" t="e">
        <v>#REF!</v>
      </c>
      <c r="N49" s="53">
        <v>6014.99</v>
      </c>
      <c r="O49" s="53">
        <v>9202942.0999999996</v>
      </c>
      <c r="P49" s="52">
        <v>273</v>
      </c>
      <c r="Q49" s="52">
        <v>-51</v>
      </c>
      <c r="R49" s="52" t="e">
        <v>#REF!</v>
      </c>
      <c r="S49" s="52" t="e">
        <v>#REF!</v>
      </c>
      <c r="T49" s="52"/>
      <c r="U49" s="52"/>
      <c r="V49" s="63"/>
      <c r="W49" s="154"/>
      <c r="X49" s="154"/>
      <c r="Y49" s="155"/>
      <c r="Z49" s="52">
        <v>1530</v>
      </c>
      <c r="AA49" s="102">
        <v>1</v>
      </c>
      <c r="AB49" s="103">
        <v>987</v>
      </c>
      <c r="AC49" s="103"/>
      <c r="AD49" s="52">
        <v>1318</v>
      </c>
      <c r="AE49" s="52">
        <v>273</v>
      </c>
      <c r="AF49" s="52">
        <v>1803</v>
      </c>
      <c r="AG49" s="63">
        <v>10768.05</v>
      </c>
      <c r="AH49" s="104">
        <v>12959951.299999999</v>
      </c>
      <c r="AI49" s="104">
        <v>18104544.490000002</v>
      </c>
      <c r="AJ49" s="53">
        <v>24139394.670000002</v>
      </c>
      <c r="AK49" s="53">
        <v>6454842.8499999996</v>
      </c>
      <c r="AL49" s="21">
        <v>19414794.149999999</v>
      </c>
      <c r="AM49" s="20">
        <v>0</v>
      </c>
      <c r="AN49" s="21">
        <v>0</v>
      </c>
      <c r="AO49" s="21">
        <v>0</v>
      </c>
      <c r="AP49" s="21">
        <v>0</v>
      </c>
      <c r="AQ49" s="21" t="s">
        <v>126</v>
      </c>
      <c r="AR49" s="105">
        <v>2300</v>
      </c>
      <c r="AS49" s="105">
        <v>42188899</v>
      </c>
      <c r="AT49" s="106">
        <v>18104544.489999998</v>
      </c>
      <c r="AU49" s="107">
        <v>18343</v>
      </c>
      <c r="AV49" s="105">
        <v>1378</v>
      </c>
      <c r="AW49" s="105">
        <v>1581</v>
      </c>
      <c r="AX49" s="1">
        <v>1581</v>
      </c>
      <c r="AY49" s="108">
        <v>1.1473149492017416</v>
      </c>
    </row>
    <row r="50" spans="1:51" s="72" customFormat="1" ht="75" x14ac:dyDescent="0.3">
      <c r="A50" s="89" t="s">
        <v>127</v>
      </c>
      <c r="B50" s="162" t="s">
        <v>128</v>
      </c>
      <c r="C50" s="109"/>
      <c r="D50" s="168"/>
      <c r="E50" s="168"/>
      <c r="F50" s="109">
        <v>131</v>
      </c>
      <c r="G50" s="110"/>
      <c r="H50" s="67">
        <v>79</v>
      </c>
      <c r="I50" s="110">
        <v>742206.58</v>
      </c>
      <c r="J50" s="90">
        <v>105</v>
      </c>
      <c r="K50" s="91">
        <v>986477.1</v>
      </c>
      <c r="L50" s="26">
        <v>170</v>
      </c>
      <c r="M50" s="169"/>
      <c r="N50" s="92">
        <v>9395.02</v>
      </c>
      <c r="O50" s="170">
        <v>1597153.4</v>
      </c>
      <c r="P50" s="109"/>
      <c r="Q50" s="109"/>
      <c r="R50" s="109"/>
      <c r="S50" s="109"/>
      <c r="T50" s="109"/>
      <c r="U50" s="109"/>
      <c r="V50" s="112"/>
      <c r="W50" s="136"/>
      <c r="X50" s="136"/>
      <c r="Y50" s="155"/>
      <c r="Z50" s="42">
        <v>170</v>
      </c>
      <c r="AA50" s="93">
        <v>1</v>
      </c>
      <c r="AB50" s="111">
        <v>140</v>
      </c>
      <c r="AC50" s="111"/>
      <c r="AD50" s="111">
        <v>187</v>
      </c>
      <c r="AE50" s="88">
        <v>39</v>
      </c>
      <c r="AF50" s="33">
        <v>209</v>
      </c>
      <c r="AG50" s="112">
        <v>9395.02</v>
      </c>
      <c r="AH50" s="95">
        <v>1597153.4</v>
      </c>
      <c r="AI50" s="96">
        <v>2568020</v>
      </c>
      <c r="AJ50" s="50">
        <v>3424027</v>
      </c>
      <c r="AK50" s="50">
        <v>922120.41</v>
      </c>
      <c r="AL50" s="71">
        <v>2519273.81</v>
      </c>
      <c r="AM50" s="97"/>
      <c r="AN50" s="97"/>
      <c r="AO50" s="113"/>
      <c r="AP50" s="113"/>
      <c r="AQ50" s="113"/>
      <c r="AR50" s="105">
        <v>434</v>
      </c>
      <c r="AS50" s="105">
        <v>7960862</v>
      </c>
      <c r="AV50" s="114">
        <v>54</v>
      </c>
      <c r="AW50" s="114">
        <v>62</v>
      </c>
      <c r="AY50" s="115" t="e">
        <v>#REF!</v>
      </c>
    </row>
    <row r="51" spans="1:51" s="72" customFormat="1" ht="75" x14ac:dyDescent="0.3">
      <c r="A51" s="89" t="s">
        <v>129</v>
      </c>
      <c r="B51" s="162" t="s">
        <v>130</v>
      </c>
      <c r="C51" s="109"/>
      <c r="D51" s="168"/>
      <c r="E51" s="168"/>
      <c r="F51" s="109">
        <v>131</v>
      </c>
      <c r="G51" s="110"/>
      <c r="H51" s="67">
        <v>78</v>
      </c>
      <c r="I51" s="110">
        <v>732811.56</v>
      </c>
      <c r="J51" s="90">
        <v>104</v>
      </c>
      <c r="K51" s="91">
        <v>977082.08</v>
      </c>
      <c r="L51" s="26">
        <v>170</v>
      </c>
      <c r="M51" s="169"/>
      <c r="N51" s="92">
        <v>9395.02</v>
      </c>
      <c r="O51" s="170">
        <v>1597153.4</v>
      </c>
      <c r="P51" s="109"/>
      <c r="Q51" s="109"/>
      <c r="R51" s="109"/>
      <c r="S51" s="109"/>
      <c r="T51" s="109"/>
      <c r="U51" s="109"/>
      <c r="V51" s="112"/>
      <c r="W51" s="136"/>
      <c r="X51" s="136"/>
      <c r="Y51" s="155"/>
      <c r="Z51" s="42">
        <v>170</v>
      </c>
      <c r="AA51" s="93">
        <v>1</v>
      </c>
      <c r="AB51" s="111">
        <v>140</v>
      </c>
      <c r="AC51" s="111"/>
      <c r="AD51" s="111">
        <v>187</v>
      </c>
      <c r="AE51" s="88">
        <v>39</v>
      </c>
      <c r="AF51" s="33">
        <v>209</v>
      </c>
      <c r="AG51" s="112">
        <v>9395.02</v>
      </c>
      <c r="AH51" s="95">
        <v>1597153.4</v>
      </c>
      <c r="AI51" s="96">
        <v>2568020</v>
      </c>
      <c r="AJ51" s="50">
        <v>3424027</v>
      </c>
      <c r="AK51" s="50">
        <v>922120.41</v>
      </c>
      <c r="AL51" s="71">
        <v>2519273.81</v>
      </c>
      <c r="AM51" s="97"/>
      <c r="AN51" s="97"/>
      <c r="AO51" s="113"/>
      <c r="AP51" s="113"/>
      <c r="AQ51" s="113"/>
      <c r="AR51" s="105">
        <v>434</v>
      </c>
      <c r="AS51" s="105">
        <v>7960862</v>
      </c>
      <c r="AV51" s="114">
        <v>54</v>
      </c>
      <c r="AW51" s="114">
        <v>62</v>
      </c>
      <c r="AY51" s="115" t="e">
        <v>#REF!</v>
      </c>
    </row>
    <row r="52" spans="1:51" s="72" customFormat="1" ht="75" x14ac:dyDescent="0.3">
      <c r="A52" s="89" t="s">
        <v>131</v>
      </c>
      <c r="B52" s="162" t="s">
        <v>132</v>
      </c>
      <c r="C52" s="109"/>
      <c r="D52" s="168"/>
      <c r="E52" s="168"/>
      <c r="F52" s="109">
        <v>222</v>
      </c>
      <c r="G52" s="110"/>
      <c r="H52" s="67">
        <v>46</v>
      </c>
      <c r="I52" s="110">
        <v>427779.76</v>
      </c>
      <c r="J52" s="90">
        <v>61</v>
      </c>
      <c r="K52" s="91">
        <v>567273.16</v>
      </c>
      <c r="L52" s="26">
        <v>100</v>
      </c>
      <c r="M52" s="169"/>
      <c r="N52" s="92">
        <v>9299.56</v>
      </c>
      <c r="O52" s="170">
        <v>929956</v>
      </c>
      <c r="P52" s="109"/>
      <c r="Q52" s="109"/>
      <c r="R52" s="109"/>
      <c r="S52" s="109"/>
      <c r="T52" s="109"/>
      <c r="U52" s="109"/>
      <c r="V52" s="112"/>
      <c r="W52" s="136"/>
      <c r="X52" s="136"/>
      <c r="Y52" s="155"/>
      <c r="Z52" s="42">
        <v>100</v>
      </c>
      <c r="AA52" s="93">
        <v>1</v>
      </c>
      <c r="AB52" s="111">
        <v>140</v>
      </c>
      <c r="AC52" s="111"/>
      <c r="AD52" s="111">
        <v>187</v>
      </c>
      <c r="AE52" s="88">
        <v>39</v>
      </c>
      <c r="AF52" s="33">
        <v>139</v>
      </c>
      <c r="AG52" s="112">
        <v>9299.56</v>
      </c>
      <c r="AH52" s="95">
        <v>929956</v>
      </c>
      <c r="AI52" s="96">
        <v>2568020</v>
      </c>
      <c r="AJ52" s="50">
        <v>3424027</v>
      </c>
      <c r="AK52" s="50">
        <v>922120.41</v>
      </c>
      <c r="AL52" s="71">
        <v>1852076.4100000001</v>
      </c>
      <c r="AM52" s="97"/>
      <c r="AN52" s="97"/>
      <c r="AO52" s="113"/>
      <c r="AP52" s="113"/>
      <c r="AQ52" s="113"/>
      <c r="AR52" s="105">
        <v>350</v>
      </c>
      <c r="AS52" s="105">
        <v>6420050</v>
      </c>
      <c r="AV52" s="114">
        <v>54</v>
      </c>
      <c r="AW52" s="114">
        <v>62</v>
      </c>
      <c r="AY52" s="115" t="e">
        <v>#REF!</v>
      </c>
    </row>
    <row r="53" spans="1:51" s="72" customFormat="1" ht="75" x14ac:dyDescent="0.3">
      <c r="A53" s="89" t="s">
        <v>133</v>
      </c>
      <c r="B53" s="162" t="s">
        <v>134</v>
      </c>
      <c r="C53" s="109"/>
      <c r="D53" s="168"/>
      <c r="E53" s="168"/>
      <c r="F53" s="109">
        <v>220</v>
      </c>
      <c r="G53" s="110"/>
      <c r="H53" s="67">
        <v>41</v>
      </c>
      <c r="I53" s="110">
        <v>408874.96</v>
      </c>
      <c r="J53" s="90">
        <v>55</v>
      </c>
      <c r="K53" s="91">
        <v>548490.80000000005</v>
      </c>
      <c r="L53" s="26">
        <v>80</v>
      </c>
      <c r="M53" s="169"/>
      <c r="N53" s="92">
        <v>9972.56</v>
      </c>
      <c r="O53" s="170">
        <v>797804.8</v>
      </c>
      <c r="P53" s="109"/>
      <c r="Q53" s="109"/>
      <c r="R53" s="109"/>
      <c r="S53" s="109"/>
      <c r="T53" s="109"/>
      <c r="U53" s="109"/>
      <c r="V53" s="112"/>
      <c r="W53" s="136"/>
      <c r="X53" s="136"/>
      <c r="Y53" s="155"/>
      <c r="Z53" s="42">
        <v>80</v>
      </c>
      <c r="AA53" s="93">
        <v>1</v>
      </c>
      <c r="AB53" s="111">
        <v>140</v>
      </c>
      <c r="AC53" s="111"/>
      <c r="AD53" s="111">
        <v>187</v>
      </c>
      <c r="AE53" s="88">
        <v>39</v>
      </c>
      <c r="AF53" s="33">
        <v>119</v>
      </c>
      <c r="AG53" s="112">
        <v>9972.56</v>
      </c>
      <c r="AH53" s="95">
        <v>797804.8</v>
      </c>
      <c r="AI53" s="96">
        <v>2568020</v>
      </c>
      <c r="AJ53" s="50">
        <v>3424027</v>
      </c>
      <c r="AK53" s="50">
        <v>922120.41</v>
      </c>
      <c r="AL53" s="71">
        <v>1719925.21</v>
      </c>
      <c r="AM53" s="97"/>
      <c r="AN53" s="97"/>
      <c r="AO53" s="113"/>
      <c r="AP53" s="113"/>
      <c r="AQ53" s="113"/>
      <c r="AR53" s="105">
        <v>350</v>
      </c>
      <c r="AS53" s="105">
        <v>6420050</v>
      </c>
      <c r="AV53" s="114">
        <v>54</v>
      </c>
      <c r="AW53" s="114">
        <v>62</v>
      </c>
      <c r="AY53" s="115" t="e">
        <v>#REF!</v>
      </c>
    </row>
    <row r="54" spans="1:51" s="72" customFormat="1" ht="75" x14ac:dyDescent="0.3">
      <c r="A54" s="89" t="s">
        <v>135</v>
      </c>
      <c r="B54" s="162" t="s">
        <v>136</v>
      </c>
      <c r="C54" s="109"/>
      <c r="D54" s="168"/>
      <c r="E54" s="168"/>
      <c r="F54" s="109">
        <v>452</v>
      </c>
      <c r="G54" s="110"/>
      <c r="H54" s="67">
        <v>112</v>
      </c>
      <c r="I54" s="110">
        <v>1414376.32</v>
      </c>
      <c r="J54" s="90">
        <v>149</v>
      </c>
      <c r="K54" s="91">
        <v>1881625.64</v>
      </c>
      <c r="L54" s="26">
        <v>200</v>
      </c>
      <c r="M54" s="169"/>
      <c r="N54" s="92">
        <v>12628.36</v>
      </c>
      <c r="O54" s="170">
        <v>2525672</v>
      </c>
      <c r="P54" s="109"/>
      <c r="Q54" s="109"/>
      <c r="R54" s="109"/>
      <c r="S54" s="109"/>
      <c r="T54" s="109"/>
      <c r="U54" s="109"/>
      <c r="V54" s="112"/>
      <c r="W54" s="136"/>
      <c r="X54" s="136"/>
      <c r="Y54" s="155"/>
      <c r="Z54" s="42">
        <v>200</v>
      </c>
      <c r="AA54" s="93">
        <v>1</v>
      </c>
      <c r="AB54" s="111">
        <v>140</v>
      </c>
      <c r="AC54" s="111"/>
      <c r="AD54" s="111">
        <v>187</v>
      </c>
      <c r="AE54" s="88">
        <v>39</v>
      </c>
      <c r="AF54" s="33">
        <v>239</v>
      </c>
      <c r="AG54" s="112">
        <v>12628.36</v>
      </c>
      <c r="AH54" s="95">
        <v>2525672</v>
      </c>
      <c r="AI54" s="96">
        <v>2568020</v>
      </c>
      <c r="AJ54" s="50">
        <v>3424027</v>
      </c>
      <c r="AK54" s="50">
        <v>922120.41</v>
      </c>
      <c r="AL54" s="71">
        <v>3447792.41</v>
      </c>
      <c r="AM54" s="97"/>
      <c r="AN54" s="97"/>
      <c r="AO54" s="113"/>
      <c r="AP54" s="113"/>
      <c r="AQ54" s="113"/>
      <c r="AR54" s="105">
        <v>468</v>
      </c>
      <c r="AS54" s="105">
        <v>8584523</v>
      </c>
      <c r="AV54" s="114">
        <v>54</v>
      </c>
      <c r="AW54" s="114">
        <v>62</v>
      </c>
      <c r="AY54" s="115" t="e">
        <v>#REF!</v>
      </c>
    </row>
    <row r="55" spans="1:51" s="72" customFormat="1" ht="75" x14ac:dyDescent="0.3">
      <c r="A55" s="89" t="s">
        <v>137</v>
      </c>
      <c r="B55" s="162" t="s">
        <v>138</v>
      </c>
      <c r="C55" s="109"/>
      <c r="D55" s="168"/>
      <c r="E55" s="168"/>
      <c r="F55" s="109">
        <v>265</v>
      </c>
      <c r="G55" s="110"/>
      <c r="H55" s="67">
        <v>66</v>
      </c>
      <c r="I55" s="110">
        <v>772289.1</v>
      </c>
      <c r="J55" s="90">
        <v>88</v>
      </c>
      <c r="K55" s="91">
        <v>1029718.8</v>
      </c>
      <c r="L55" s="26">
        <v>150</v>
      </c>
      <c r="M55" s="169"/>
      <c r="N55" s="92">
        <v>11701.35</v>
      </c>
      <c r="O55" s="170">
        <v>1755202.5</v>
      </c>
      <c r="P55" s="109"/>
      <c r="Q55" s="109"/>
      <c r="R55" s="109"/>
      <c r="S55" s="109"/>
      <c r="T55" s="109"/>
      <c r="U55" s="109"/>
      <c r="V55" s="112"/>
      <c r="W55" s="136"/>
      <c r="X55" s="136"/>
      <c r="Y55" s="155"/>
      <c r="Z55" s="42">
        <v>150</v>
      </c>
      <c r="AA55" s="93">
        <v>1</v>
      </c>
      <c r="AB55" s="116">
        <v>140</v>
      </c>
      <c r="AC55" s="111"/>
      <c r="AD55" s="111">
        <v>187</v>
      </c>
      <c r="AE55" s="88">
        <v>39</v>
      </c>
      <c r="AF55" s="33">
        <v>189</v>
      </c>
      <c r="AG55" s="112">
        <v>11701.35</v>
      </c>
      <c r="AH55" s="95">
        <v>1755202.5</v>
      </c>
      <c r="AI55" s="96">
        <v>2568020</v>
      </c>
      <c r="AJ55" s="50">
        <v>3424026.67</v>
      </c>
      <c r="AK55" s="50">
        <v>922120.41</v>
      </c>
      <c r="AL55" s="71">
        <v>2677322.91</v>
      </c>
      <c r="AM55" s="97"/>
      <c r="AN55" s="97"/>
      <c r="AO55" s="113"/>
      <c r="AP55" s="113"/>
      <c r="AQ55" s="113"/>
      <c r="AR55" s="105">
        <v>132</v>
      </c>
      <c r="AS55" s="105">
        <v>2421276</v>
      </c>
      <c r="AV55" s="114">
        <v>1054</v>
      </c>
      <c r="AW55" s="114">
        <v>1209</v>
      </c>
      <c r="AY55" s="115" t="e">
        <v>#REF!</v>
      </c>
    </row>
    <row r="56" spans="1:51" s="72" customFormat="1" ht="37.5" x14ac:dyDescent="0.3">
      <c r="A56" s="89" t="s">
        <v>139</v>
      </c>
      <c r="B56" s="162" t="s">
        <v>140</v>
      </c>
      <c r="C56" s="109"/>
      <c r="D56" s="168"/>
      <c r="E56" s="168"/>
      <c r="F56" s="109">
        <v>160</v>
      </c>
      <c r="G56" s="110"/>
      <c r="H56" s="67">
        <v>0</v>
      </c>
      <c r="I56" s="110">
        <v>0</v>
      </c>
      <c r="J56" s="90">
        <v>0</v>
      </c>
      <c r="K56" s="91">
        <v>0</v>
      </c>
      <c r="L56" s="26">
        <v>0</v>
      </c>
      <c r="M56" s="169"/>
      <c r="N56" s="92">
        <v>10421.200000000001</v>
      </c>
      <c r="O56" s="170">
        <v>0</v>
      </c>
      <c r="P56" s="109"/>
      <c r="Q56" s="109"/>
      <c r="R56" s="109"/>
      <c r="S56" s="109"/>
      <c r="T56" s="109"/>
      <c r="U56" s="109"/>
      <c r="V56" s="112"/>
      <c r="W56" s="136"/>
      <c r="X56" s="136"/>
      <c r="Y56" s="155"/>
      <c r="Z56" s="42">
        <v>0</v>
      </c>
      <c r="AA56" s="93">
        <v>0</v>
      </c>
      <c r="AB56" s="111">
        <v>147</v>
      </c>
      <c r="AC56" s="111"/>
      <c r="AD56" s="111">
        <v>196</v>
      </c>
      <c r="AE56" s="88">
        <v>39</v>
      </c>
      <c r="AF56" s="33">
        <v>39</v>
      </c>
      <c r="AG56" s="112">
        <v>10421.200000000001</v>
      </c>
      <c r="AH56" s="95">
        <v>0</v>
      </c>
      <c r="AI56" s="96">
        <v>2696424.49</v>
      </c>
      <c r="AJ56" s="50">
        <v>3595233</v>
      </c>
      <c r="AK56" s="50">
        <v>922120.39</v>
      </c>
      <c r="AL56" s="71">
        <v>922120.39</v>
      </c>
      <c r="AM56" s="97"/>
      <c r="AN56" s="97"/>
      <c r="AO56" s="113"/>
      <c r="AP56" s="113"/>
      <c r="AQ56" s="113"/>
      <c r="AR56" s="105">
        <v>132</v>
      </c>
      <c r="AS56" s="105">
        <v>2421276</v>
      </c>
      <c r="AV56" s="114">
        <v>54</v>
      </c>
      <c r="AW56" s="114">
        <v>62</v>
      </c>
      <c r="AY56" s="115" t="e">
        <v>#REF!</v>
      </c>
    </row>
    <row r="57" spans="1:51" s="72" customFormat="1" ht="112.5" x14ac:dyDescent="0.3">
      <c r="A57" s="117" t="s">
        <v>141</v>
      </c>
      <c r="B57" s="171" t="s">
        <v>142</v>
      </c>
      <c r="C57" s="109"/>
      <c r="D57" s="168"/>
      <c r="E57" s="168"/>
      <c r="F57" s="109"/>
      <c r="G57" s="110"/>
      <c r="H57" s="67">
        <v>0</v>
      </c>
      <c r="I57" s="110">
        <v>0</v>
      </c>
      <c r="J57" s="90">
        <v>0</v>
      </c>
      <c r="K57" s="91">
        <v>0</v>
      </c>
      <c r="L57" s="26">
        <v>260</v>
      </c>
      <c r="M57" s="169"/>
      <c r="N57" s="118"/>
      <c r="O57" s="170">
        <v>0</v>
      </c>
      <c r="P57" s="109"/>
      <c r="Q57" s="109"/>
      <c r="R57" s="109"/>
      <c r="S57" s="109"/>
      <c r="T57" s="109"/>
      <c r="U57" s="109"/>
      <c r="V57" s="112"/>
      <c r="W57" s="136"/>
      <c r="X57" s="136"/>
      <c r="Y57" s="155"/>
      <c r="Z57" s="42">
        <v>260</v>
      </c>
      <c r="AA57" s="93">
        <v>1</v>
      </c>
      <c r="AB57" s="111"/>
      <c r="AC57" s="111"/>
      <c r="AD57" s="111"/>
      <c r="AE57" s="88">
        <v>0</v>
      </c>
      <c r="AF57" s="33">
        <v>260</v>
      </c>
      <c r="AG57" s="112">
        <v>5547.22</v>
      </c>
      <c r="AH57" s="95">
        <v>1442277.2</v>
      </c>
      <c r="AI57" s="96"/>
      <c r="AJ57" s="50">
        <v>0</v>
      </c>
      <c r="AK57" s="50">
        <v>0</v>
      </c>
      <c r="AL57" s="71">
        <v>1442277.2</v>
      </c>
      <c r="AM57" s="97"/>
      <c r="AN57" s="97"/>
      <c r="AO57" s="113"/>
      <c r="AP57" s="113"/>
      <c r="AQ57" s="113"/>
      <c r="AR57" s="119"/>
      <c r="AS57" s="119"/>
      <c r="AV57" s="120"/>
      <c r="AW57" s="120"/>
      <c r="AY57" s="115"/>
    </row>
    <row r="58" spans="1:51" s="72" customFormat="1" ht="112.5" x14ac:dyDescent="0.3">
      <c r="A58" s="117" t="s">
        <v>143</v>
      </c>
      <c r="B58" s="171" t="s">
        <v>144</v>
      </c>
      <c r="C58" s="109"/>
      <c r="D58" s="168"/>
      <c r="E58" s="168"/>
      <c r="F58" s="109"/>
      <c r="G58" s="110"/>
      <c r="H58" s="67">
        <v>0</v>
      </c>
      <c r="I58" s="110">
        <v>0</v>
      </c>
      <c r="J58" s="90">
        <v>0</v>
      </c>
      <c r="K58" s="91">
        <v>0</v>
      </c>
      <c r="L58" s="26">
        <v>400</v>
      </c>
      <c r="M58" s="169"/>
      <c r="N58" s="118"/>
      <c r="O58" s="170">
        <v>0</v>
      </c>
      <c r="P58" s="109"/>
      <c r="Q58" s="109"/>
      <c r="R58" s="109"/>
      <c r="S58" s="109"/>
      <c r="T58" s="109"/>
      <c r="U58" s="109"/>
      <c r="V58" s="112"/>
      <c r="W58" s="136"/>
      <c r="X58" s="136"/>
      <c r="Y58" s="155"/>
      <c r="Z58" s="42">
        <v>400</v>
      </c>
      <c r="AA58" s="93">
        <v>1</v>
      </c>
      <c r="AB58" s="111"/>
      <c r="AC58" s="111"/>
      <c r="AD58" s="111"/>
      <c r="AE58" s="88">
        <v>0</v>
      </c>
      <c r="AF58" s="33">
        <v>400</v>
      </c>
      <c r="AG58" s="112">
        <v>5786.83</v>
      </c>
      <c r="AH58" s="95">
        <v>2314732</v>
      </c>
      <c r="AI58" s="96"/>
      <c r="AJ58" s="50">
        <v>0</v>
      </c>
      <c r="AK58" s="50">
        <v>0</v>
      </c>
      <c r="AL58" s="71">
        <v>2314732</v>
      </c>
      <c r="AM58" s="97"/>
      <c r="AN58" s="97"/>
      <c r="AO58" s="113"/>
      <c r="AP58" s="113"/>
      <c r="AQ58" s="113"/>
      <c r="AR58" s="119"/>
      <c r="AS58" s="119"/>
      <c r="AV58" s="120"/>
      <c r="AW58" s="120"/>
      <c r="AY58" s="115"/>
    </row>
    <row r="59" spans="1:51" ht="108" customHeight="1" x14ac:dyDescent="0.3">
      <c r="A59" s="121">
        <v>6</v>
      </c>
      <c r="B59" s="172" t="s">
        <v>145</v>
      </c>
      <c r="C59" s="122">
        <v>4571</v>
      </c>
      <c r="D59" s="129">
        <v>4893.62</v>
      </c>
      <c r="E59" s="129">
        <v>22368737.02</v>
      </c>
      <c r="F59" s="122">
        <v>4416</v>
      </c>
      <c r="G59" s="123">
        <v>21588764.16</v>
      </c>
      <c r="H59" s="124">
        <v>2759</v>
      </c>
      <c r="I59" s="123">
        <v>6038152.0199999986</v>
      </c>
      <c r="J59" s="124">
        <v>3679</v>
      </c>
      <c r="K59" s="62">
        <v>8052106.3099999996</v>
      </c>
      <c r="L59" s="122">
        <v>5298</v>
      </c>
      <c r="M59" s="122"/>
      <c r="N59" s="123">
        <v>4893.62</v>
      </c>
      <c r="O59" s="53">
        <v>12777619.640000001</v>
      </c>
      <c r="P59" s="122"/>
      <c r="Q59" s="122"/>
      <c r="R59" s="122"/>
      <c r="S59" s="122"/>
      <c r="T59" s="122"/>
      <c r="U59" s="122"/>
      <c r="V59" s="126"/>
      <c r="W59" s="154"/>
      <c r="X59" s="154"/>
      <c r="Y59" s="155"/>
      <c r="Z59" s="52">
        <v>4478</v>
      </c>
      <c r="AA59" s="102">
        <v>0.845225</v>
      </c>
      <c r="AB59" s="125">
        <v>70</v>
      </c>
      <c r="AC59" s="125"/>
      <c r="AD59" s="20">
        <v>93</v>
      </c>
      <c r="AE59" s="20">
        <v>93</v>
      </c>
      <c r="AF59" s="52">
        <v>4571</v>
      </c>
      <c r="AG59" s="126">
        <v>4893.62</v>
      </c>
      <c r="AH59" s="53">
        <v>20687863.789999999</v>
      </c>
      <c r="AI59" s="53">
        <v>1259974.8799999999</v>
      </c>
      <c r="AJ59" s="53">
        <v>1679966.51</v>
      </c>
      <c r="AK59" s="53">
        <v>1680873.23</v>
      </c>
      <c r="AL59" s="21">
        <v>22368737.02</v>
      </c>
      <c r="AM59" s="20">
        <v>0</v>
      </c>
      <c r="AN59" s="21">
        <v>0</v>
      </c>
      <c r="AO59" s="21">
        <v>0</v>
      </c>
      <c r="AP59" s="21">
        <v>0</v>
      </c>
      <c r="AQ59" s="21" t="s">
        <v>146</v>
      </c>
    </row>
    <row r="60" spans="1:51" ht="93.75" x14ac:dyDescent="0.3">
      <c r="A60" s="89" t="s">
        <v>147</v>
      </c>
      <c r="B60" s="173" t="s">
        <v>148</v>
      </c>
      <c r="C60" s="109"/>
      <c r="D60" s="168"/>
      <c r="E60" s="168"/>
      <c r="F60" s="109">
        <v>2</v>
      </c>
      <c r="G60" s="110"/>
      <c r="H60" s="67">
        <v>14</v>
      </c>
      <c r="I60" s="110">
        <v>37340.519999999997</v>
      </c>
      <c r="J60" s="90">
        <v>19</v>
      </c>
      <c r="K60" s="91">
        <v>50676.42</v>
      </c>
      <c r="L60" s="64">
        <v>300</v>
      </c>
      <c r="M60" s="109"/>
      <c r="N60" s="110">
        <v>2667.18</v>
      </c>
      <c r="O60" s="110">
        <v>800154</v>
      </c>
      <c r="P60" s="122"/>
      <c r="Q60" s="122"/>
      <c r="R60" s="122"/>
      <c r="S60" s="122"/>
      <c r="T60" s="122"/>
      <c r="U60" s="122"/>
      <c r="V60" s="126"/>
      <c r="W60" s="154"/>
      <c r="X60" s="154"/>
      <c r="Y60" s="155"/>
      <c r="Z60" s="64">
        <v>300</v>
      </c>
      <c r="AA60" s="93">
        <v>1</v>
      </c>
      <c r="AB60" s="111"/>
      <c r="AC60" s="111"/>
      <c r="AD60" s="65"/>
      <c r="AE60" s="65">
        <v>0</v>
      </c>
      <c r="AF60" s="33">
        <v>300</v>
      </c>
      <c r="AG60" s="112">
        <v>2667.18</v>
      </c>
      <c r="AH60" s="95">
        <v>800154</v>
      </c>
      <c r="AI60" s="96"/>
      <c r="AJ60" s="70"/>
      <c r="AK60" s="70"/>
      <c r="AL60" s="127">
        <v>800154</v>
      </c>
      <c r="AM60" s="97"/>
      <c r="AN60" s="97"/>
      <c r="AO60" s="97"/>
      <c r="AP60" s="97"/>
      <c r="AQ60" s="97"/>
    </row>
    <row r="61" spans="1:51" ht="93.75" x14ac:dyDescent="0.3">
      <c r="A61" s="89" t="s">
        <v>149</v>
      </c>
      <c r="B61" s="173" t="s">
        <v>150</v>
      </c>
      <c r="C61" s="109"/>
      <c r="D61" s="168"/>
      <c r="E61" s="168"/>
      <c r="F61" s="109">
        <v>2330</v>
      </c>
      <c r="G61" s="110"/>
      <c r="H61" s="67">
        <v>0</v>
      </c>
      <c r="I61" s="110">
        <v>0</v>
      </c>
      <c r="J61" s="90">
        <v>0</v>
      </c>
      <c r="K61" s="91">
        <v>0</v>
      </c>
      <c r="L61" s="64">
        <v>50</v>
      </c>
      <c r="M61" s="109"/>
      <c r="N61" s="110">
        <v>7001.76</v>
      </c>
      <c r="O61" s="110">
        <v>350088</v>
      </c>
      <c r="P61" s="122"/>
      <c r="Q61" s="122"/>
      <c r="R61" s="122"/>
      <c r="S61" s="122"/>
      <c r="T61" s="122"/>
      <c r="U61" s="122"/>
      <c r="V61" s="126"/>
      <c r="W61" s="154"/>
      <c r="X61" s="154"/>
      <c r="Y61" s="155"/>
      <c r="Z61" s="64">
        <v>2065</v>
      </c>
      <c r="AA61" s="93">
        <v>41.3</v>
      </c>
      <c r="AB61" s="111"/>
      <c r="AC61" s="111"/>
      <c r="AD61" s="65"/>
      <c r="AE61" s="65">
        <v>0</v>
      </c>
      <c r="AF61" s="33">
        <v>2065</v>
      </c>
      <c r="AG61" s="112">
        <v>7001.76</v>
      </c>
      <c r="AH61" s="95">
        <v>14458634.4</v>
      </c>
      <c r="AI61" s="96"/>
      <c r="AJ61" s="70"/>
      <c r="AK61" s="70"/>
      <c r="AL61" s="127">
        <v>14458634.4</v>
      </c>
      <c r="AM61" s="97"/>
      <c r="AN61" s="97"/>
      <c r="AO61" s="97"/>
      <c r="AP61" s="97"/>
      <c r="AQ61" s="97"/>
    </row>
    <row r="62" spans="1:51" ht="93.75" x14ac:dyDescent="0.3">
      <c r="A62" s="89" t="s">
        <v>151</v>
      </c>
      <c r="B62" s="173" t="s">
        <v>152</v>
      </c>
      <c r="C62" s="109"/>
      <c r="D62" s="168"/>
      <c r="E62" s="168"/>
      <c r="F62" s="109">
        <v>2</v>
      </c>
      <c r="G62" s="110"/>
      <c r="H62" s="67">
        <v>0</v>
      </c>
      <c r="I62" s="110">
        <v>0</v>
      </c>
      <c r="J62" s="90">
        <v>0</v>
      </c>
      <c r="K62" s="91">
        <v>0</v>
      </c>
      <c r="L62" s="64">
        <v>8</v>
      </c>
      <c r="M62" s="109"/>
      <c r="N62" s="110">
        <v>3979.58</v>
      </c>
      <c r="O62" s="110">
        <v>31836.639999999999</v>
      </c>
      <c r="P62" s="122"/>
      <c r="Q62" s="122"/>
      <c r="R62" s="122"/>
      <c r="S62" s="122"/>
      <c r="T62" s="122"/>
      <c r="U62" s="122"/>
      <c r="V62" s="126"/>
      <c r="W62" s="154"/>
      <c r="X62" s="154"/>
      <c r="Y62" s="155"/>
      <c r="Z62" s="64">
        <v>8</v>
      </c>
      <c r="AA62" s="93">
        <v>1</v>
      </c>
      <c r="AB62" s="111"/>
      <c r="AC62" s="111"/>
      <c r="AD62" s="65"/>
      <c r="AE62" s="65">
        <v>0</v>
      </c>
      <c r="AF62" s="33">
        <v>8</v>
      </c>
      <c r="AG62" s="112">
        <v>3979.58</v>
      </c>
      <c r="AH62" s="95">
        <v>31836.639999999999</v>
      </c>
      <c r="AI62" s="96"/>
      <c r="AJ62" s="70"/>
      <c r="AK62" s="70"/>
      <c r="AL62" s="127">
        <v>31836.639999999999</v>
      </c>
      <c r="AM62" s="97"/>
      <c r="AN62" s="97"/>
      <c r="AO62" s="97"/>
      <c r="AP62" s="97"/>
      <c r="AQ62" s="97"/>
    </row>
    <row r="63" spans="1:51" ht="53.25" customHeight="1" x14ac:dyDescent="0.3">
      <c r="A63" s="89" t="s">
        <v>153</v>
      </c>
      <c r="B63" s="174" t="s">
        <v>154</v>
      </c>
      <c r="C63" s="109"/>
      <c r="D63" s="168"/>
      <c r="E63" s="168"/>
      <c r="F63" s="109">
        <v>2037</v>
      </c>
      <c r="G63" s="110"/>
      <c r="H63" s="67">
        <v>2716</v>
      </c>
      <c r="I63" s="110">
        <v>5938126.5999999996</v>
      </c>
      <c r="J63" s="90">
        <v>3621</v>
      </c>
      <c r="K63" s="91">
        <v>7916773.3499999996</v>
      </c>
      <c r="L63" s="64">
        <v>4500</v>
      </c>
      <c r="M63" s="109"/>
      <c r="N63" s="110">
        <v>2186.35</v>
      </c>
      <c r="O63" s="110">
        <v>9838575</v>
      </c>
      <c r="P63" s="122"/>
      <c r="Q63" s="122"/>
      <c r="R63" s="122"/>
      <c r="S63" s="122"/>
      <c r="T63" s="122"/>
      <c r="U63" s="122"/>
      <c r="V63" s="126"/>
      <c r="W63" s="154"/>
      <c r="X63" s="154"/>
      <c r="Y63" s="155"/>
      <c r="Z63" s="64">
        <v>1665</v>
      </c>
      <c r="AA63" s="93">
        <v>0.37</v>
      </c>
      <c r="AB63" s="111">
        <v>70</v>
      </c>
      <c r="AC63" s="111"/>
      <c r="AD63" s="65">
        <v>93</v>
      </c>
      <c r="AE63" s="65">
        <v>93</v>
      </c>
      <c r="AF63" s="33">
        <v>1758</v>
      </c>
      <c r="AG63" s="128">
        <v>2186.35</v>
      </c>
      <c r="AH63" s="95">
        <v>3640272.75</v>
      </c>
      <c r="AI63" s="96">
        <v>1259974.8799999999</v>
      </c>
      <c r="AJ63" s="70">
        <v>1679966.51</v>
      </c>
      <c r="AK63" s="70">
        <v>1680873.23</v>
      </c>
      <c r="AL63" s="127">
        <v>5320239.26</v>
      </c>
      <c r="AM63" s="97"/>
      <c r="AN63" s="97"/>
      <c r="AO63" s="97"/>
      <c r="AP63" s="97"/>
      <c r="AQ63" s="39"/>
    </row>
    <row r="64" spans="1:51" ht="37.5" x14ac:dyDescent="0.3">
      <c r="A64" s="89" t="s">
        <v>155</v>
      </c>
      <c r="B64" s="174" t="s">
        <v>156</v>
      </c>
      <c r="C64" s="109"/>
      <c r="D64" s="168"/>
      <c r="E64" s="168"/>
      <c r="F64" s="109">
        <v>9</v>
      </c>
      <c r="G64" s="110"/>
      <c r="H64" s="67">
        <v>0</v>
      </c>
      <c r="I64" s="110">
        <v>0</v>
      </c>
      <c r="J64" s="90">
        <v>0</v>
      </c>
      <c r="K64" s="91">
        <v>0</v>
      </c>
      <c r="L64" s="64">
        <v>200</v>
      </c>
      <c r="M64" s="109"/>
      <c r="N64" s="110">
        <v>6040.09</v>
      </c>
      <c r="O64" s="110">
        <v>1208018</v>
      </c>
      <c r="P64" s="122"/>
      <c r="Q64" s="122"/>
      <c r="R64" s="122"/>
      <c r="S64" s="122"/>
      <c r="T64" s="122"/>
      <c r="U64" s="122"/>
      <c r="V64" s="126"/>
      <c r="W64" s="154"/>
      <c r="X64" s="154"/>
      <c r="Y64" s="155"/>
      <c r="Z64" s="64">
        <v>200</v>
      </c>
      <c r="AA64" s="93">
        <v>1</v>
      </c>
      <c r="AB64" s="111"/>
      <c r="AC64" s="111"/>
      <c r="AD64" s="65"/>
      <c r="AE64" s="65">
        <v>0</v>
      </c>
      <c r="AF64" s="33">
        <v>200</v>
      </c>
      <c r="AG64" s="112">
        <v>6040.09</v>
      </c>
      <c r="AH64" s="95">
        <v>1208018</v>
      </c>
      <c r="AI64" s="96"/>
      <c r="AJ64" s="70"/>
      <c r="AK64" s="70"/>
      <c r="AL64" s="127">
        <v>1208018</v>
      </c>
      <c r="AM64" s="97"/>
      <c r="AN64" s="97"/>
      <c r="AO64" s="97"/>
      <c r="AP64" s="97"/>
      <c r="AQ64" s="97"/>
    </row>
    <row r="65" spans="1:43" ht="37.5" x14ac:dyDescent="0.3">
      <c r="A65" s="89" t="s">
        <v>157</v>
      </c>
      <c r="B65" s="174" t="s">
        <v>158</v>
      </c>
      <c r="C65" s="109"/>
      <c r="D65" s="168"/>
      <c r="E65" s="168"/>
      <c r="F65" s="109">
        <v>17</v>
      </c>
      <c r="G65" s="110"/>
      <c r="H65" s="67">
        <v>19</v>
      </c>
      <c r="I65" s="110">
        <v>36840.050000000003</v>
      </c>
      <c r="J65" s="90">
        <v>25</v>
      </c>
      <c r="K65" s="91">
        <v>48473.75</v>
      </c>
      <c r="L65" s="64">
        <v>40</v>
      </c>
      <c r="M65" s="109"/>
      <c r="N65" s="110">
        <v>1938.95</v>
      </c>
      <c r="O65" s="110">
        <v>77558</v>
      </c>
      <c r="P65" s="122"/>
      <c r="Q65" s="122"/>
      <c r="R65" s="122"/>
      <c r="S65" s="122"/>
      <c r="T65" s="122"/>
      <c r="U65" s="122"/>
      <c r="V65" s="126"/>
      <c r="W65" s="154"/>
      <c r="X65" s="154"/>
      <c r="Y65" s="155"/>
      <c r="Z65" s="64">
        <v>40</v>
      </c>
      <c r="AA65" s="93">
        <v>1</v>
      </c>
      <c r="AB65" s="111"/>
      <c r="AC65" s="111"/>
      <c r="AD65" s="65"/>
      <c r="AE65" s="65">
        <v>0</v>
      </c>
      <c r="AF65" s="33">
        <v>40</v>
      </c>
      <c r="AG65" s="112">
        <v>1938.95</v>
      </c>
      <c r="AH65" s="95">
        <v>77558</v>
      </c>
      <c r="AI65" s="96"/>
      <c r="AJ65" s="70"/>
      <c r="AK65" s="70"/>
      <c r="AL65" s="127">
        <v>77558</v>
      </c>
      <c r="AM65" s="97"/>
      <c r="AN65" s="97"/>
      <c r="AO65" s="97"/>
      <c r="AP65" s="97"/>
      <c r="AQ65" s="97"/>
    </row>
    <row r="66" spans="1:43" ht="56.25" x14ac:dyDescent="0.3">
      <c r="A66" s="89" t="s">
        <v>159</v>
      </c>
      <c r="B66" s="174" t="s">
        <v>160</v>
      </c>
      <c r="C66" s="109"/>
      <c r="D66" s="168"/>
      <c r="E66" s="168"/>
      <c r="F66" s="109">
        <v>17</v>
      </c>
      <c r="G66" s="110"/>
      <c r="H66" s="67">
        <v>5</v>
      </c>
      <c r="I66" s="110">
        <v>11026.3</v>
      </c>
      <c r="J66" s="90">
        <v>7</v>
      </c>
      <c r="K66" s="91">
        <v>15436.82</v>
      </c>
      <c r="L66" s="64">
        <v>160</v>
      </c>
      <c r="M66" s="109"/>
      <c r="N66" s="110">
        <v>2205.2600000000002</v>
      </c>
      <c r="O66" s="110">
        <v>352841.6</v>
      </c>
      <c r="P66" s="122"/>
      <c r="Q66" s="122"/>
      <c r="R66" s="122"/>
      <c r="S66" s="122"/>
      <c r="T66" s="122"/>
      <c r="U66" s="122"/>
      <c r="V66" s="126"/>
      <c r="W66" s="154"/>
      <c r="X66" s="154"/>
      <c r="Y66" s="155"/>
      <c r="Z66" s="64">
        <v>160</v>
      </c>
      <c r="AA66" s="93">
        <v>1</v>
      </c>
      <c r="AB66" s="111"/>
      <c r="AC66" s="111"/>
      <c r="AD66" s="65"/>
      <c r="AE66" s="65">
        <v>0</v>
      </c>
      <c r="AF66" s="33">
        <v>160</v>
      </c>
      <c r="AG66" s="112">
        <v>2205.2600000000002</v>
      </c>
      <c r="AH66" s="95">
        <v>352841.6</v>
      </c>
      <c r="AI66" s="96"/>
      <c r="AJ66" s="70"/>
      <c r="AK66" s="70"/>
      <c r="AL66" s="127">
        <v>352841.6</v>
      </c>
      <c r="AM66" s="97"/>
      <c r="AN66" s="97"/>
      <c r="AO66" s="97"/>
      <c r="AP66" s="97"/>
      <c r="AQ66" s="97"/>
    </row>
    <row r="67" spans="1:43" ht="37.5" x14ac:dyDescent="0.3">
      <c r="A67" s="89" t="s">
        <v>161</v>
      </c>
      <c r="B67" s="174" t="s">
        <v>162</v>
      </c>
      <c r="C67" s="109"/>
      <c r="D67" s="168"/>
      <c r="E67" s="168"/>
      <c r="F67" s="109">
        <v>2</v>
      </c>
      <c r="G67" s="110"/>
      <c r="H67" s="67">
        <v>5</v>
      </c>
      <c r="I67" s="110">
        <v>14818.55</v>
      </c>
      <c r="J67" s="90">
        <v>7</v>
      </c>
      <c r="K67" s="91">
        <v>20745.97</v>
      </c>
      <c r="L67" s="64">
        <v>40</v>
      </c>
      <c r="M67" s="109"/>
      <c r="N67" s="110">
        <v>2963.71</v>
      </c>
      <c r="O67" s="110">
        <v>118548.4</v>
      </c>
      <c r="P67" s="122"/>
      <c r="Q67" s="122"/>
      <c r="R67" s="122"/>
      <c r="S67" s="122"/>
      <c r="T67" s="122"/>
      <c r="U67" s="122"/>
      <c r="V67" s="126"/>
      <c r="W67" s="154"/>
      <c r="X67" s="154"/>
      <c r="Y67" s="155"/>
      <c r="Z67" s="64">
        <v>40</v>
      </c>
      <c r="AA67" s="93">
        <v>1</v>
      </c>
      <c r="AB67" s="111"/>
      <c r="AC67" s="111"/>
      <c r="AD67" s="65"/>
      <c r="AE67" s="65">
        <v>0</v>
      </c>
      <c r="AF67" s="33">
        <v>40</v>
      </c>
      <c r="AG67" s="112">
        <v>2963.71</v>
      </c>
      <c r="AH67" s="95">
        <v>118548.4</v>
      </c>
      <c r="AI67" s="96"/>
      <c r="AJ67" s="70"/>
      <c r="AK67" s="70"/>
      <c r="AL67" s="127">
        <v>118548.4</v>
      </c>
      <c r="AM67" s="97"/>
      <c r="AN67" s="97"/>
      <c r="AO67" s="97"/>
      <c r="AP67" s="97"/>
      <c r="AQ67" s="97"/>
    </row>
    <row r="68" spans="1:43" ht="45.75" customHeight="1" x14ac:dyDescent="0.3">
      <c r="A68" s="121">
        <v>7</v>
      </c>
      <c r="B68" s="172" t="s">
        <v>163</v>
      </c>
      <c r="C68" s="122">
        <v>2514</v>
      </c>
      <c r="D68" s="129">
        <v>35662.300000000003</v>
      </c>
      <c r="E68" s="129">
        <v>89655022.200000003</v>
      </c>
      <c r="F68" s="122">
        <v>2395</v>
      </c>
      <c r="G68" s="123">
        <v>90599181.269999996</v>
      </c>
      <c r="H68" s="124">
        <v>2395</v>
      </c>
      <c r="I68" s="123">
        <v>94446453.090000004</v>
      </c>
      <c r="J68" s="124">
        <v>3193</v>
      </c>
      <c r="K68" s="62">
        <v>125928604.12</v>
      </c>
      <c r="L68" s="52"/>
      <c r="M68" s="122"/>
      <c r="N68" s="123"/>
      <c r="O68" s="123"/>
      <c r="P68" s="122"/>
      <c r="Q68" s="122"/>
      <c r="R68" s="122"/>
      <c r="S68" s="122"/>
      <c r="T68" s="122"/>
      <c r="U68" s="122"/>
      <c r="V68" s="126"/>
      <c r="W68" s="154"/>
      <c r="X68" s="154"/>
      <c r="Y68" s="155"/>
      <c r="Z68" s="52">
        <v>0</v>
      </c>
      <c r="AA68" s="102">
        <v>0</v>
      </c>
      <c r="AB68" s="125">
        <v>2381</v>
      </c>
      <c r="AC68" s="125"/>
      <c r="AD68" s="20">
        <v>3175</v>
      </c>
      <c r="AE68" s="20">
        <v>2514</v>
      </c>
      <c r="AF68" s="33">
        <v>2514</v>
      </c>
      <c r="AG68" s="126">
        <v>35662.300000000003</v>
      </c>
      <c r="AH68" s="104">
        <v>0</v>
      </c>
      <c r="AI68" s="104">
        <v>94947573.590000004</v>
      </c>
      <c r="AJ68" s="104">
        <v>126596764.79000001</v>
      </c>
      <c r="AK68" s="104">
        <v>89655022.200000003</v>
      </c>
      <c r="AL68" s="127">
        <v>89655022.200000003</v>
      </c>
      <c r="AM68" s="21">
        <v>0</v>
      </c>
      <c r="AN68" s="21">
        <v>0</v>
      </c>
      <c r="AO68" s="21">
        <v>0</v>
      </c>
      <c r="AP68" s="21">
        <v>0</v>
      </c>
      <c r="AQ68" s="21" t="s">
        <v>126</v>
      </c>
    </row>
    <row r="69" spans="1:43" s="130" customFormat="1" ht="75" x14ac:dyDescent="0.3">
      <c r="A69" s="121">
        <v>8</v>
      </c>
      <c r="B69" s="172" t="s">
        <v>164</v>
      </c>
      <c r="C69" s="122">
        <v>782</v>
      </c>
      <c r="D69" s="129">
        <v>14612.07</v>
      </c>
      <c r="E69" s="129">
        <v>11426638.74</v>
      </c>
      <c r="F69" s="122"/>
      <c r="G69" s="123"/>
      <c r="H69" s="124"/>
      <c r="I69" s="123"/>
      <c r="J69" s="124"/>
      <c r="K69" s="62"/>
      <c r="L69" s="52"/>
      <c r="M69" s="122"/>
      <c r="N69" s="123"/>
      <c r="O69" s="123"/>
      <c r="P69" s="122"/>
      <c r="Q69" s="122"/>
      <c r="R69" s="122"/>
      <c r="S69" s="122"/>
      <c r="T69" s="122"/>
      <c r="U69" s="122"/>
      <c r="V69" s="126"/>
      <c r="W69" s="175"/>
      <c r="X69" s="175"/>
      <c r="Y69" s="155"/>
      <c r="Z69" s="52">
        <v>782</v>
      </c>
      <c r="AA69" s="102">
        <v>0</v>
      </c>
      <c r="AB69" s="125">
        <v>2381</v>
      </c>
      <c r="AC69" s="125"/>
      <c r="AD69" s="20"/>
      <c r="AE69" s="20"/>
      <c r="AF69" s="33">
        <v>782</v>
      </c>
      <c r="AG69" s="126">
        <v>14612.07</v>
      </c>
      <c r="AH69" s="104">
        <v>11426638.74</v>
      </c>
      <c r="AI69" s="104">
        <v>94947573.590000004</v>
      </c>
      <c r="AJ69" s="104"/>
      <c r="AK69" s="104">
        <v>0</v>
      </c>
      <c r="AL69" s="127">
        <v>11426638.74</v>
      </c>
      <c r="AM69" s="21">
        <v>0</v>
      </c>
      <c r="AN69" s="21">
        <v>0</v>
      </c>
      <c r="AO69" s="21">
        <v>0</v>
      </c>
      <c r="AP69" s="21">
        <v>0</v>
      </c>
      <c r="AQ69" s="21" t="s">
        <v>52</v>
      </c>
    </row>
    <row r="70" spans="1:43" s="130" customFormat="1" ht="56.25" x14ac:dyDescent="0.3">
      <c r="A70" s="121">
        <v>9</v>
      </c>
      <c r="B70" s="172" t="s">
        <v>165</v>
      </c>
      <c r="C70" s="122">
        <v>1499</v>
      </c>
      <c r="D70" s="129">
        <v>1110.02</v>
      </c>
      <c r="E70" s="129">
        <v>1663919.98</v>
      </c>
      <c r="F70" s="122"/>
      <c r="G70" s="123"/>
      <c r="H70" s="124"/>
      <c r="I70" s="123"/>
      <c r="J70" s="124"/>
      <c r="K70" s="62"/>
      <c r="L70" s="52"/>
      <c r="M70" s="122"/>
      <c r="N70" s="123"/>
      <c r="O70" s="123"/>
      <c r="P70" s="122"/>
      <c r="Q70" s="122"/>
      <c r="R70" s="122"/>
      <c r="S70" s="122"/>
      <c r="T70" s="122"/>
      <c r="U70" s="122"/>
      <c r="V70" s="126"/>
      <c r="W70" s="175"/>
      <c r="X70" s="175"/>
      <c r="Y70" s="155"/>
      <c r="Z70" s="52">
        <v>1499</v>
      </c>
      <c r="AA70" s="102">
        <v>0</v>
      </c>
      <c r="AB70" s="125">
        <v>2381</v>
      </c>
      <c r="AC70" s="125"/>
      <c r="AD70" s="20"/>
      <c r="AE70" s="20"/>
      <c r="AF70" s="33">
        <v>1499</v>
      </c>
      <c r="AG70" s="126">
        <v>1110.02</v>
      </c>
      <c r="AH70" s="104">
        <v>1663919.98</v>
      </c>
      <c r="AI70" s="104">
        <v>94947573.590000004</v>
      </c>
      <c r="AJ70" s="104"/>
      <c r="AK70" s="104">
        <v>0</v>
      </c>
      <c r="AL70" s="127">
        <v>1663919.98</v>
      </c>
      <c r="AM70" s="21">
        <v>0</v>
      </c>
      <c r="AN70" s="21">
        <v>0</v>
      </c>
      <c r="AO70" s="21">
        <v>0</v>
      </c>
      <c r="AP70" s="21">
        <v>0</v>
      </c>
      <c r="AQ70" s="21" t="s">
        <v>52</v>
      </c>
    </row>
    <row r="71" spans="1:43" s="130" customFormat="1" ht="93.75" x14ac:dyDescent="0.3">
      <c r="A71" s="121">
        <v>10</v>
      </c>
      <c r="B71" s="172" t="s">
        <v>166</v>
      </c>
      <c r="C71" s="122">
        <v>752</v>
      </c>
      <c r="D71" s="129">
        <v>1967.88</v>
      </c>
      <c r="E71" s="129">
        <v>1479845.76</v>
      </c>
      <c r="F71" s="122"/>
      <c r="G71" s="123"/>
      <c r="H71" s="124"/>
      <c r="I71" s="123"/>
      <c r="J71" s="124"/>
      <c r="K71" s="62"/>
      <c r="L71" s="52"/>
      <c r="M71" s="122"/>
      <c r="N71" s="123"/>
      <c r="O71" s="123"/>
      <c r="P71" s="122"/>
      <c r="Q71" s="122"/>
      <c r="R71" s="122"/>
      <c r="S71" s="122"/>
      <c r="T71" s="122"/>
      <c r="U71" s="122"/>
      <c r="V71" s="126"/>
      <c r="W71" s="175"/>
      <c r="X71" s="175"/>
      <c r="Y71" s="155"/>
      <c r="Z71" s="52">
        <v>752</v>
      </c>
      <c r="AA71" s="102">
        <v>0</v>
      </c>
      <c r="AB71" s="125">
        <v>2381</v>
      </c>
      <c r="AC71" s="125"/>
      <c r="AD71" s="20"/>
      <c r="AE71" s="20"/>
      <c r="AF71" s="33">
        <v>752</v>
      </c>
      <c r="AG71" s="126">
        <v>1967.88</v>
      </c>
      <c r="AH71" s="104">
        <v>1479845.76</v>
      </c>
      <c r="AI71" s="104">
        <v>94947573.590000004</v>
      </c>
      <c r="AJ71" s="104"/>
      <c r="AK71" s="104">
        <v>0</v>
      </c>
      <c r="AL71" s="127">
        <v>1479845.76</v>
      </c>
      <c r="AM71" s="21">
        <v>0</v>
      </c>
      <c r="AN71" s="21">
        <v>0</v>
      </c>
      <c r="AO71" s="21">
        <v>0</v>
      </c>
      <c r="AP71" s="21">
        <v>0</v>
      </c>
      <c r="AQ71" s="21" t="s">
        <v>52</v>
      </c>
    </row>
    <row r="72" spans="1:43" ht="26.25" customHeight="1" x14ac:dyDescent="0.3">
      <c r="A72" s="181" t="s">
        <v>167</v>
      </c>
      <c r="B72" s="181"/>
      <c r="C72" s="131">
        <v>331690</v>
      </c>
      <c r="D72" s="131"/>
      <c r="E72" s="132">
        <v>769439580.75</v>
      </c>
      <c r="F72" s="131">
        <v>331285</v>
      </c>
      <c r="G72" s="132">
        <v>750075928.04999995</v>
      </c>
      <c r="H72" s="131">
        <v>239625</v>
      </c>
      <c r="I72" s="132">
        <v>535633191.18999994</v>
      </c>
      <c r="J72" s="131">
        <v>319499</v>
      </c>
      <c r="K72" s="132">
        <v>742905663.63999999</v>
      </c>
      <c r="L72" s="131">
        <v>442974</v>
      </c>
      <c r="M72" s="131" t="e">
        <v>#REF!</v>
      </c>
      <c r="N72" s="131"/>
      <c r="O72" s="132">
        <v>848715430.81000006</v>
      </c>
      <c r="P72" s="131">
        <v>-116104</v>
      </c>
      <c r="Q72" s="131" t="e">
        <v>#REF!</v>
      </c>
      <c r="R72" s="131" t="e">
        <v>#REF!</v>
      </c>
      <c r="S72" s="131" t="e">
        <v>#REF!</v>
      </c>
      <c r="T72" s="131" t="e">
        <v>#REF!</v>
      </c>
      <c r="U72" s="131" t="e">
        <v>#REF!</v>
      </c>
      <c r="V72" s="132" t="e">
        <v>#REF!</v>
      </c>
      <c r="W72" s="37"/>
      <c r="X72" s="37"/>
      <c r="Y72" s="176"/>
      <c r="Z72" s="131">
        <v>324631</v>
      </c>
      <c r="AA72" s="132"/>
      <c r="AB72" s="131">
        <v>6570</v>
      </c>
      <c r="AC72" s="131"/>
      <c r="AD72" s="131">
        <v>8765</v>
      </c>
      <c r="AE72" s="131">
        <v>7059</v>
      </c>
      <c r="AF72" s="131">
        <v>331690</v>
      </c>
      <c r="AG72" s="132"/>
      <c r="AH72" s="132">
        <v>682539323.56999981</v>
      </c>
      <c r="AI72" s="132">
        <v>414505525.42000008</v>
      </c>
      <c r="AJ72" s="132">
        <v>172883741.55000001</v>
      </c>
      <c r="AK72" s="132">
        <v>118263204.14</v>
      </c>
      <c r="AL72" s="132">
        <v>800802527.71000004</v>
      </c>
      <c r="AM72" s="132">
        <v>0</v>
      </c>
      <c r="AN72" s="132">
        <v>-31362946.959999979</v>
      </c>
      <c r="AO72" s="132">
        <v>0</v>
      </c>
      <c r="AP72" s="132">
        <v>-31362946.959999979</v>
      </c>
      <c r="AQ72" s="132"/>
    </row>
    <row r="73" spans="1:43" ht="66.75" customHeight="1" x14ac:dyDescent="0.25">
      <c r="A73" s="182" t="s">
        <v>168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</row>
    <row r="74" spans="1:43" ht="22.5" customHeight="1" x14ac:dyDescent="0.3">
      <c r="B74" s="133" t="s">
        <v>169</v>
      </c>
      <c r="I74" s="134"/>
      <c r="L74" s="59"/>
      <c r="Z74" s="59"/>
      <c r="AH74" s="134"/>
    </row>
    <row r="75" spans="1:43" ht="22.5" customHeight="1" x14ac:dyDescent="0.3">
      <c r="B75" s="133"/>
      <c r="E75" s="1">
        <v>1208293</v>
      </c>
      <c r="I75" s="134"/>
      <c r="L75" s="59"/>
      <c r="Z75" s="59"/>
      <c r="AH75" s="134"/>
    </row>
    <row r="76" spans="1:43" ht="38.25" customHeight="1" x14ac:dyDescent="0.3">
      <c r="A76" s="135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</row>
    <row r="77" spans="1:43" ht="18.75" x14ac:dyDescent="0.3">
      <c r="A77" s="136"/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</row>
    <row r="78" spans="1:43" ht="18.75" x14ac:dyDescent="0.3"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</row>
    <row r="79" spans="1:43" ht="18.75" x14ac:dyDescent="0.3">
      <c r="A79" s="154"/>
      <c r="B79" s="154"/>
    </row>
    <row r="80" spans="1:43" ht="18.75" x14ac:dyDescent="0.3">
      <c r="A80" s="154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</row>
  </sheetData>
  <mergeCells count="36">
    <mergeCell ref="R2:R3"/>
    <mergeCell ref="A1:V1"/>
    <mergeCell ref="AH1:AN1"/>
    <mergeCell ref="A2:A3"/>
    <mergeCell ref="B2:B3"/>
    <mergeCell ref="C2:C3"/>
    <mergeCell ref="D2:D3"/>
    <mergeCell ref="E2:E3"/>
    <mergeCell ref="F2:G2"/>
    <mergeCell ref="H2:I2"/>
    <mergeCell ref="J2:K2"/>
    <mergeCell ref="L2:L3"/>
    <mergeCell ref="N2:N3"/>
    <mergeCell ref="O2:O3"/>
    <mergeCell ref="P2:P3"/>
    <mergeCell ref="Q2:Q3"/>
    <mergeCell ref="AQ2:AQ3"/>
    <mergeCell ref="S2:S3"/>
    <mergeCell ref="T2:T3"/>
    <mergeCell ref="U2:U3"/>
    <mergeCell ref="V2:V3"/>
    <mergeCell ref="W2:X2"/>
    <mergeCell ref="Z2:AJ2"/>
    <mergeCell ref="AL2:AL3"/>
    <mergeCell ref="AM2:AM3"/>
    <mergeCell ref="AN2:AN3"/>
    <mergeCell ref="AO2:AO3"/>
    <mergeCell ref="AP2:AP3"/>
    <mergeCell ref="B78:O78"/>
    <mergeCell ref="B80:O80"/>
    <mergeCell ref="AY11:AY13"/>
    <mergeCell ref="AR12:AT12"/>
    <mergeCell ref="A72:B72"/>
    <mergeCell ref="A73:AN73"/>
    <mergeCell ref="B76:O76"/>
    <mergeCell ref="B77:O77"/>
  </mergeCells>
  <conditionalFormatting sqref="AA40:AA71 AA5:AA38">
    <cfRule type="cellIs" dxfId="0" priority="1" operator="greaterThan">
      <formula>1</formula>
    </cfRule>
  </conditionalFormatting>
  <printOptions horizontalCentered="1"/>
  <pageMargins left="0" right="0" top="0" bottom="0" header="0" footer="0"/>
  <pageSetup paperSize="8" scale="32" fitToHeight="2" orientation="landscape" r:id="rId1"/>
  <rowBreaks count="1" manualBreakCount="1">
    <brk id="38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Диагностика_короткая_2026</vt:lpstr>
      <vt:lpstr>Диагностика_короткая_2026!Заголовки_для_печати</vt:lpstr>
      <vt:lpstr>Диагностика_короткая_2026!Область_печати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2025-12-19T08:36:58Z</cp:lastPrinted>
  <dcterms:created xsi:type="dcterms:W3CDTF">2025-12-19T08:35:18Z</dcterms:created>
  <dcterms:modified xsi:type="dcterms:W3CDTF">2025-12-30T09:34:17Z</dcterms:modified>
</cp:coreProperties>
</file>